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D:\★북구센터 식단\★북구센터식단\2025년\2025년 8월\2025년 8월 조리안내서\2025년 8월(죽형+일반형) 식단 조리안내서\"/>
    </mc:Choice>
  </mc:AlternateContent>
  <xr:revisionPtr revIDLastSave="0" documentId="13_ncr:1_{2A95852A-F6E7-449F-AD65-A01F1358062F}" xr6:coauthVersionLast="47" xr6:coauthVersionMax="47" xr10:uidLastSave="{00000000-0000-0000-0000-000000000000}"/>
  <bookViews>
    <workbookView xWindow="-120" yWindow="-120" windowWidth="29040" windowHeight="15840" xr2:uid="{00000000-000D-0000-FFFF-FFFF00000000}"/>
  </bookViews>
  <sheets>
    <sheet name="4일" sheetId="8" r:id="rId1"/>
    <sheet name="5일" sheetId="9" r:id="rId2"/>
    <sheet name="6일" sheetId="10" r:id="rId3"/>
    <sheet name="7일" sheetId="14" r:id="rId4"/>
    <sheet name="8일" sheetId="12" r:id="rId5"/>
    <sheet name="9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7" i="13" l="1"/>
  <c r="F28" i="13"/>
  <c r="F29" i="13"/>
  <c r="F30" i="13"/>
  <c r="F26" i="13"/>
  <c r="F25" i="13"/>
  <c r="F31" i="13"/>
  <c r="F27" i="14"/>
  <c r="F34" i="10"/>
  <c r="F30" i="9"/>
  <c r="F33" i="8"/>
  <c r="D17" i="13"/>
  <c r="F17" i="13" s="1"/>
  <c r="D16" i="13"/>
  <c r="F16" i="13" s="1"/>
  <c r="D11" i="8"/>
  <c r="F11" i="8" s="1"/>
  <c r="D10" i="8"/>
  <c r="F10" i="8" s="1"/>
  <c r="D44" i="12"/>
  <c r="F44" i="12" s="1"/>
  <c r="D43" i="12"/>
  <c r="F43" i="12" s="1"/>
  <c r="D42" i="12"/>
  <c r="F42" i="12"/>
  <c r="D26" i="14"/>
  <c r="F26" i="14" s="1"/>
  <c r="D25" i="14"/>
  <c r="F25" i="14" s="1"/>
  <c r="D24" i="14"/>
  <c r="F24" i="14" s="1"/>
  <c r="D23" i="14"/>
  <c r="F23" i="14" s="1"/>
  <c r="D22" i="14"/>
  <c r="F22" i="14" s="1"/>
  <c r="D39" i="8"/>
  <c r="F39" i="8" s="1"/>
  <c r="D35" i="12" l="1"/>
  <c r="F35" i="12" s="1"/>
  <c r="D33" i="14"/>
  <c r="F33" i="14" s="1"/>
  <c r="D39" i="10"/>
  <c r="F39" i="10" s="1"/>
  <c r="D38" i="10"/>
  <c r="F38" i="10" s="1"/>
  <c r="D37" i="10"/>
  <c r="F37" i="10" s="1"/>
  <c r="D36" i="10"/>
  <c r="F36" i="10" s="1"/>
  <c r="D35" i="10"/>
  <c r="F35" i="10" s="1"/>
  <c r="D47" i="10"/>
  <c r="F47" i="10" s="1"/>
  <c r="D46" i="10"/>
  <c r="F46" i="10" s="1"/>
  <c r="D45" i="10"/>
  <c r="F45" i="10" s="1"/>
  <c r="D42" i="10"/>
  <c r="F42" i="10" s="1"/>
  <c r="D48" i="10"/>
  <c r="F48" i="10" s="1"/>
  <c r="D44" i="10"/>
  <c r="F44" i="10" s="1"/>
  <c r="D43" i="10"/>
  <c r="F43" i="10" s="1"/>
  <c r="D41" i="10"/>
  <c r="F41" i="10" s="1"/>
  <c r="D36" i="13"/>
  <c r="F36" i="13" s="1"/>
  <c r="D35" i="13"/>
  <c r="F35" i="13" s="1"/>
  <c r="D34" i="13"/>
  <c r="F34" i="13" s="1"/>
  <c r="D33" i="13"/>
  <c r="F33" i="13" s="1"/>
  <c r="D32" i="13"/>
  <c r="F32" i="13" s="1"/>
  <c r="D30" i="13"/>
  <c r="D29" i="13"/>
  <c r="D28" i="13"/>
  <c r="D27" i="13"/>
  <c r="D26" i="13"/>
  <c r="D25" i="13"/>
  <c r="D24" i="13"/>
  <c r="F24" i="13" s="1"/>
  <c r="D23" i="13"/>
  <c r="F23" i="13" s="1"/>
  <c r="D22" i="13"/>
  <c r="F22" i="13" s="1"/>
  <c r="D21" i="13"/>
  <c r="F21" i="13" s="1"/>
  <c r="D20" i="13"/>
  <c r="F20" i="13" s="1"/>
  <c r="D19" i="13"/>
  <c r="F19" i="13" s="1"/>
  <c r="D18" i="13"/>
  <c r="F18" i="13" s="1"/>
  <c r="D15" i="13"/>
  <c r="F15" i="13" s="1"/>
  <c r="D14" i="13"/>
  <c r="F14" i="13" s="1"/>
  <c r="D13" i="13"/>
  <c r="F13" i="13" s="1"/>
  <c r="D12" i="13"/>
  <c r="F12" i="13" s="1"/>
  <c r="D11" i="13"/>
  <c r="F11" i="13" s="1"/>
  <c r="D10" i="13"/>
  <c r="F10" i="13" s="1"/>
  <c r="D40" i="12"/>
  <c r="F40" i="12" s="1"/>
  <c r="D41" i="12"/>
  <c r="F41" i="12" s="1"/>
  <c r="D39" i="12"/>
  <c r="F39" i="12" s="1"/>
  <c r="D38" i="12"/>
  <c r="F38" i="12" s="1"/>
  <c r="D37" i="12"/>
  <c r="F37" i="12" s="1"/>
  <c r="D36" i="12"/>
  <c r="F36" i="12" s="1"/>
  <c r="D34" i="12"/>
  <c r="F34" i="12" s="1"/>
  <c r="D33" i="12"/>
  <c r="F33" i="12" s="1"/>
  <c r="D32" i="12"/>
  <c r="F32" i="12" s="1"/>
  <c r="D31" i="12"/>
  <c r="F31" i="12" s="1"/>
  <c r="D30" i="12"/>
  <c r="F30" i="12" s="1"/>
  <c r="F29" i="12"/>
  <c r="D28" i="12"/>
  <c r="F28" i="12" s="1"/>
  <c r="D27" i="12"/>
  <c r="F27" i="12" s="1"/>
  <c r="D26" i="12"/>
  <c r="F26" i="12" s="1"/>
  <c r="D25" i="12"/>
  <c r="F25" i="12" s="1"/>
  <c r="D24" i="12"/>
  <c r="F24" i="12" s="1"/>
  <c r="D23" i="12"/>
  <c r="F23" i="12" s="1"/>
  <c r="D22" i="12"/>
  <c r="F22" i="12" s="1"/>
  <c r="D21" i="12"/>
  <c r="F21" i="12" s="1"/>
  <c r="D20" i="12"/>
  <c r="F20" i="12" s="1"/>
  <c r="D19" i="12"/>
  <c r="F19" i="12" s="1"/>
  <c r="D18" i="12"/>
  <c r="F18" i="12" s="1"/>
  <c r="D17" i="12"/>
  <c r="F17" i="12" s="1"/>
  <c r="D16" i="12"/>
  <c r="F16" i="12" s="1"/>
  <c r="D15" i="12"/>
  <c r="F15" i="12" s="1"/>
  <c r="D14" i="12"/>
  <c r="F14" i="12" s="1"/>
  <c r="D13" i="12"/>
  <c r="F13" i="12" s="1"/>
  <c r="D12" i="12"/>
  <c r="F12" i="12" s="1"/>
  <c r="D11" i="12"/>
  <c r="F11" i="12" s="1"/>
  <c r="D10" i="12"/>
  <c r="F10" i="12" s="1"/>
  <c r="D34" i="14"/>
  <c r="F34" i="14" s="1"/>
  <c r="D32" i="14"/>
  <c r="F32" i="14" s="1"/>
  <c r="D31" i="14"/>
  <c r="F31" i="14" s="1"/>
  <c r="D30" i="14"/>
  <c r="F30" i="14" s="1"/>
  <c r="D29" i="14"/>
  <c r="F29" i="14" s="1"/>
  <c r="D28" i="14"/>
  <c r="F28" i="14" s="1"/>
  <c r="D21" i="14"/>
  <c r="F21" i="14" s="1"/>
  <c r="D20" i="14"/>
  <c r="F20" i="14" s="1"/>
  <c r="D19" i="14"/>
  <c r="F19" i="14" s="1"/>
  <c r="D18" i="14"/>
  <c r="F18" i="14" s="1"/>
  <c r="D17" i="14"/>
  <c r="F17" i="14" s="1"/>
  <c r="D16" i="14"/>
  <c r="F16" i="14" s="1"/>
  <c r="D15" i="14"/>
  <c r="F15" i="14" s="1"/>
  <c r="D14" i="14"/>
  <c r="F14" i="14" s="1"/>
  <c r="D13" i="14"/>
  <c r="F13" i="14" s="1"/>
  <c r="D12" i="14"/>
  <c r="F12" i="14" s="1"/>
  <c r="D11" i="14"/>
  <c r="F11" i="14" s="1"/>
  <c r="D10" i="14"/>
  <c r="F10" i="14" s="1"/>
  <c r="D49" i="10"/>
  <c r="F49" i="10" s="1"/>
  <c r="D40" i="10"/>
  <c r="F40" i="10" s="1"/>
  <c r="D33" i="10"/>
  <c r="F33" i="10" s="1"/>
  <c r="D32" i="10"/>
  <c r="F32" i="10" s="1"/>
  <c r="D31" i="10"/>
  <c r="F31" i="10" s="1"/>
  <c r="D30" i="10"/>
  <c r="F30" i="10" s="1"/>
  <c r="D29" i="10"/>
  <c r="F29"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36" i="9"/>
  <c r="F36" i="9" s="1"/>
  <c r="D35" i="9"/>
  <c r="F35" i="9" s="1"/>
  <c r="D34" i="9"/>
  <c r="F34" i="9" s="1"/>
  <c r="D33" i="9"/>
  <c r="F33" i="9" s="1"/>
  <c r="D32" i="9"/>
  <c r="F32" i="9" s="1"/>
  <c r="D31" i="9"/>
  <c r="F31" i="9" s="1"/>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8" i="8"/>
  <c r="F38" i="8" s="1"/>
  <c r="D40" i="8"/>
  <c r="F40" i="8" s="1"/>
  <c r="D37" i="8"/>
  <c r="F37" i="8" s="1"/>
  <c r="D36" i="8"/>
  <c r="F36" i="8" s="1"/>
  <c r="D35" i="8"/>
  <c r="F35" i="8" s="1"/>
  <c r="D34" i="8"/>
  <c r="F34" i="8" s="1"/>
  <c r="D32" i="8"/>
  <c r="F32" i="8" s="1"/>
  <c r="D31" i="8"/>
  <c r="F31" i="8" s="1"/>
  <c r="D30" i="8"/>
  <c r="F30" i="8" s="1"/>
  <c r="D29" i="8"/>
  <c r="F29" i="8" s="1"/>
  <c r="D20" i="8"/>
  <c r="F20" i="8" s="1"/>
  <c r="D28" i="8"/>
  <c r="F28" i="8" s="1"/>
  <c r="D27" i="8"/>
  <c r="F27" i="8" s="1"/>
  <c r="D26" i="8"/>
  <c r="F26" i="8" s="1"/>
  <c r="F25" i="8"/>
  <c r="D24" i="8"/>
  <c r="F24" i="8" s="1"/>
  <c r="D23" i="8"/>
  <c r="F23" i="8" s="1"/>
  <c r="D22" i="8"/>
  <c r="F22" i="8" s="1"/>
  <c r="D21" i="8"/>
  <c r="F21" i="8" s="1"/>
  <c r="D19" i="8"/>
  <c r="F19" i="8" s="1"/>
  <c r="D18" i="8"/>
  <c r="F18" i="8" s="1"/>
  <c r="D17" i="8"/>
  <c r="F17" i="8" s="1"/>
  <c r="D16" i="8"/>
  <c r="F16" i="8" s="1"/>
  <c r="D15" i="8"/>
  <c r="F15" i="8" s="1"/>
  <c r="D14" i="8"/>
  <c r="F14" i="8" s="1"/>
  <c r="D13" i="8"/>
  <c r="F13" i="8" s="1"/>
  <c r="D12" i="8"/>
  <c r="F12" i="8" s="1"/>
</calcChain>
</file>

<file path=xl/sharedStrings.xml><?xml version="1.0" encoding="utf-8"?>
<sst xmlns="http://schemas.openxmlformats.org/spreadsheetml/2006/main" count="359" uniqueCount="184">
  <si>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</si>
  <si>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</si>
  <si>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</si>
  <si>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</si>
  <si>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</si>
  <si>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</si>
  <si>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</si>
  <si>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</si>
  <si>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</si>
  <si>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</si>
  <si>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</si>
  <si>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점심</t>
    <phoneticPr fontId="20" type="noConversion"/>
  </si>
  <si>
    <t>간식</t>
    <phoneticPr fontId="20" type="noConversion"/>
  </si>
  <si>
    <t>우유</t>
    <phoneticPr fontId="13" type="noConversion"/>
  </si>
  <si>
    <t>우유</t>
  </si>
  <si>
    <t>8월 9일 (토) 조리법</t>
    <phoneticPr fontId="20" type="noConversion"/>
  </si>
  <si>
    <t>8월 8일 (금) 조리법</t>
    <phoneticPr fontId="20" type="noConversion"/>
  </si>
  <si>
    <t>8월 7일 (목) 조리법</t>
    <phoneticPr fontId="20" type="noConversion"/>
  </si>
  <si>
    <t>8월 6일 (수) 조리법</t>
    <phoneticPr fontId="20" type="noConversion"/>
  </si>
  <si>
    <t>8월 5일 (화) 조리법</t>
    <phoneticPr fontId="20" type="noConversion"/>
  </si>
  <si>
    <t>8월 4일 (월) 조리법</t>
    <phoneticPr fontId="20" type="noConversion"/>
  </si>
  <si>
    <t>오이냉국</t>
    <phoneticPr fontId="13" type="noConversion"/>
  </si>
  <si>
    <t>오이</t>
    <phoneticPr fontId="13" type="noConversion"/>
  </si>
  <si>
    <t>대파</t>
    <phoneticPr fontId="13" type="noConversion"/>
  </si>
  <si>
    <t>마늘</t>
    <phoneticPr fontId="13" type="noConversion"/>
  </si>
  <si>
    <t>진간장</t>
    <phoneticPr fontId="13" type="noConversion"/>
  </si>
  <si>
    <t>식초</t>
    <phoneticPr fontId="13" type="noConversion"/>
  </si>
  <si>
    <t>깨</t>
    <phoneticPr fontId="13" type="noConversion"/>
  </si>
  <si>
    <t>소금</t>
    <phoneticPr fontId="13" type="noConversion"/>
  </si>
  <si>
    <t>쇠고기폭찹</t>
    <phoneticPr fontId="13" type="noConversion"/>
  </si>
  <si>
    <t>쇠고기(등심)</t>
    <phoneticPr fontId="13" type="noConversion"/>
  </si>
  <si>
    <t>1. 쇠고기, 양배추, 양파, 피망은 적당한 크기로 썬다.
2. 다진마늘, 케첩, 고추장, 설탕, 참기름, 후추를 섞어 양념장을 만든다.
3. 냄비에 적당량의 물을 넣고 쇠고기를 삶는다.
4. 식용유를 두른 팬에 3의 쇠고기, 양배추, 양파, 피망을 볶다가 양념장을 넣어 볶는다.
(만1-2세는 고추장을 빼고 양념한다.)</t>
    <phoneticPr fontId="13" type="noConversion"/>
  </si>
  <si>
    <t>양배추</t>
    <phoneticPr fontId="13" type="noConversion"/>
  </si>
  <si>
    <t>양파</t>
    <phoneticPr fontId="13" type="noConversion"/>
  </si>
  <si>
    <t>피망</t>
    <phoneticPr fontId="13" type="noConversion"/>
  </si>
  <si>
    <t>케첩</t>
    <phoneticPr fontId="13" type="noConversion"/>
  </si>
  <si>
    <t>고추장</t>
    <phoneticPr fontId="13" type="noConversion"/>
  </si>
  <si>
    <t>설탕</t>
    <phoneticPr fontId="13" type="noConversion"/>
  </si>
  <si>
    <t>참기름</t>
    <phoneticPr fontId="13" type="noConversion"/>
  </si>
  <si>
    <t>식용유</t>
    <phoneticPr fontId="13" type="noConversion"/>
  </si>
  <si>
    <t>가지</t>
  </si>
  <si>
    <t>1. 가지는 적당한 크기로 썬다.
2. 식용유를 두른 팬에 가지를 굽는다.
3. 구운 가지에 진간장, 참기름을 넣고 무친다.</t>
  </si>
  <si>
    <t>진간장</t>
  </si>
  <si>
    <t>참기름</t>
  </si>
  <si>
    <t>식용유</t>
  </si>
  <si>
    <t>구운가지나물</t>
    <phoneticPr fontId="13" type="noConversion"/>
  </si>
  <si>
    <t>배추김치</t>
    <phoneticPr fontId="13" type="noConversion"/>
  </si>
  <si>
    <t xml:space="preserve">배추김치 </t>
  </si>
  <si>
    <t>김가루죽</t>
    <phoneticPr fontId="13" type="noConversion"/>
  </si>
  <si>
    <t>백미</t>
    <phoneticPr fontId="13" type="noConversion"/>
  </si>
  <si>
    <t>1. 김은 구워 잘게 부순다. 
2. 냄비에 불린 쌀, 적당량의 물을 넣고 저어가며 끓인다.
3. 끓어오르면 불을 약하게 줄이고 쌀알이 퍼질 때까지 저어가며 끓인다.
4. 소금으로 간을 맞추고 김가루, 참기름을 넣는다.</t>
    <phoneticPr fontId="13" type="noConversion"/>
  </si>
  <si>
    <t>김</t>
    <phoneticPr fontId="13" type="noConversion"/>
  </si>
  <si>
    <t>현미밥</t>
    <phoneticPr fontId="13" type="noConversion"/>
  </si>
  <si>
    <t>Tip. 만1-2세는 백미밥을 제공하거나 잡곡밥 제공 시 잡곡은 백미량의 5% 이내로 섞어서 제공하세요.</t>
    <phoneticPr fontId="13" type="noConversion"/>
  </si>
  <si>
    <t>현미</t>
    <phoneticPr fontId="13" type="noConversion"/>
  </si>
  <si>
    <t>유부실팟국</t>
    <phoneticPr fontId="13" type="noConversion"/>
  </si>
  <si>
    <t>유부</t>
    <phoneticPr fontId="13" type="noConversion"/>
  </si>
  <si>
    <t>1. 적당량의 물에 멸치, 건다시마를 넣어 국물을 낸다.
2. 유부는 적당한 크기로 썰어 끓는 물에 데친 후 찬물에 헹궈낸다.
3. 실파는 적당한 크기로 썬다.
4. 1의 육수에 유부, 실파를 넣고 끓이다가 국간장으로 간을 맞춘다.</t>
  </si>
  <si>
    <t>실파</t>
    <phoneticPr fontId="13" type="noConversion"/>
  </si>
  <si>
    <t>국간장</t>
  </si>
  <si>
    <t>멸치</t>
    <phoneticPr fontId="13" type="noConversion"/>
  </si>
  <si>
    <t>건다시마</t>
    <phoneticPr fontId="13" type="noConversion"/>
  </si>
  <si>
    <t>닭고기(가슴살)</t>
    <phoneticPr fontId="13" type="noConversion"/>
  </si>
  <si>
    <t>당근</t>
    <phoneticPr fontId="13" type="noConversion"/>
  </si>
  <si>
    <t>닭가슴살
채소볶음</t>
    <phoneticPr fontId="13" type="noConversion"/>
  </si>
  <si>
    <t>열무된장무침</t>
    <phoneticPr fontId="13" type="noConversion"/>
  </si>
  <si>
    <t>열무</t>
    <phoneticPr fontId="13" type="noConversion"/>
  </si>
  <si>
    <t>1. 열무는 데친 후 헹궈 물기를 빼고 적당한 크기로 썬다.
2. 열무에 다진마늘, 된장, 깨, 참기름을 넣고 무친다.</t>
  </si>
  <si>
    <t>된장</t>
    <phoneticPr fontId="13" type="noConversion"/>
  </si>
  <si>
    <t>깍두기</t>
    <phoneticPr fontId="13" type="noConversion"/>
  </si>
  <si>
    <t>깍두기</t>
  </si>
  <si>
    <t>브로콜리죽</t>
    <phoneticPr fontId="13" type="noConversion"/>
  </si>
  <si>
    <t>1. 브로콜리는 잘게 다진다.
2. 냄비에 불린 쌀, 적당량의 물을 넣고 센 불에서 저어가며 끓인다.
3. 끓어오르면 불을 약하게 줄이고 브로콜리를 넣어 쌀알이 퍼질 때까지 저어가며 끓인다.
4. 참기름을 넣고 소금으로 간을 맞춘다.</t>
    <phoneticPr fontId="13" type="noConversion"/>
  </si>
  <si>
    <t>브로콜리</t>
    <phoneticPr fontId="13" type="noConversion"/>
  </si>
  <si>
    <t>시리얼/우유</t>
    <phoneticPr fontId="13" type="noConversion"/>
  </si>
  <si>
    <t>시리얼</t>
    <phoneticPr fontId="13" type="noConversion"/>
  </si>
  <si>
    <t>1. 우유에 시리얼을 넣어 제공한다.</t>
    <phoneticPr fontId="13" type="noConversion"/>
  </si>
  <si>
    <t>당면</t>
    <phoneticPr fontId="13" type="noConversion"/>
  </si>
  <si>
    <t>돼지고기(등심)</t>
    <phoneticPr fontId="13" type="noConversion"/>
  </si>
  <si>
    <t>시금치</t>
    <phoneticPr fontId="13" type="noConversion"/>
  </si>
  <si>
    <t>돼지고기
잡채덮밥</t>
    <phoneticPr fontId="13" type="noConversion"/>
  </si>
  <si>
    <t>황태채</t>
    <phoneticPr fontId="13" type="noConversion"/>
  </si>
  <si>
    <t>무</t>
    <phoneticPr fontId="13" type="noConversion"/>
  </si>
  <si>
    <t>새우젓</t>
    <phoneticPr fontId="13" type="noConversion"/>
  </si>
  <si>
    <t>황태챗국</t>
    <phoneticPr fontId="13" type="noConversion"/>
  </si>
  <si>
    <t>애호박</t>
    <phoneticPr fontId="13" type="noConversion"/>
  </si>
  <si>
    <t>1. 애호박은 적당한 크기로 썰어 소금에 살짝 절인 후 물에 헹구고 물기를 짠다.
2. 참기름을 두른 팬에 애호박, 다진대파, 다진마늘을 넣고 볶는다.
3. 애호박이 어느정도 익으면 진간장으로 간을 맞추고 깨를 뿌린다.</t>
    <phoneticPr fontId="13" type="noConversion"/>
  </si>
  <si>
    <t>대파</t>
    <phoneticPr fontId="20" type="noConversion"/>
  </si>
  <si>
    <t>진간장</t>
    <phoneticPr fontId="20" type="noConversion"/>
  </si>
  <si>
    <t>참기름</t>
    <phoneticPr fontId="20" type="noConversion"/>
  </si>
  <si>
    <t>애호박나물</t>
    <phoneticPr fontId="13" type="noConversion"/>
  </si>
  <si>
    <t>자두</t>
    <phoneticPr fontId="13" type="noConversion"/>
  </si>
  <si>
    <t>(씨를 제거하고 적당한 크기로 썰어 제공한다.)</t>
    <phoneticPr fontId="13" type="noConversion"/>
  </si>
  <si>
    <t>기장밥</t>
    <phoneticPr fontId="13" type="noConversion"/>
  </si>
  <si>
    <t>기장</t>
    <phoneticPr fontId="13" type="noConversion"/>
  </si>
  <si>
    <t>감자된장국</t>
    <phoneticPr fontId="13" type="noConversion"/>
  </si>
  <si>
    <t>감자</t>
  </si>
  <si>
    <t>1. 적당량의 물에 멸치, 건다시마를 넣어 국물을 낸다.
2. 감자, 양파, 대파는 적당한 크기로 썬다.
3. 1의 육수에 된장을 풀고 감자를 넣고 끓인다.
4. 감자가 반쯤 익으면 양파, 대파, 다진마늘을 넣어 한소끔 끓인다.</t>
  </si>
  <si>
    <t>양파</t>
  </si>
  <si>
    <t>대파</t>
  </si>
  <si>
    <t>마늘</t>
  </si>
  <si>
    <t>된장</t>
  </si>
  <si>
    <t>달걀</t>
    <phoneticPr fontId="13" type="noConversion"/>
  </si>
  <si>
    <t>표고버섯</t>
    <phoneticPr fontId="13" type="noConversion"/>
  </si>
  <si>
    <t>버섯달걀찜</t>
    <phoneticPr fontId="13" type="noConversion"/>
  </si>
  <si>
    <t>올리고당</t>
    <phoneticPr fontId="13" type="noConversion"/>
  </si>
  <si>
    <t>쇠고기죽</t>
  </si>
  <si>
    <t>백미</t>
  </si>
  <si>
    <t>1. 쇠고기는 잘게 다진다.
2. 참기름을 두른 냄비에 쇠고기를 볶다가 불린 쌀, 적당량의 물을 넣고 센 불에서 저어가며 끓인다.
3. 끓어오르면 불을 약하게 줄이고 쌀알이 퍼질 때까지 저어가며 끓인다.
4. 진간장으로 간을 맞춘다.</t>
  </si>
  <si>
    <t>쇠고기(안심)</t>
    <phoneticPr fontId="13" type="noConversion"/>
  </si>
  <si>
    <t xml:space="preserve">수박 </t>
    <phoneticPr fontId="13" type="noConversion"/>
  </si>
  <si>
    <t>수박</t>
    <phoneticPr fontId="13" type="noConversion"/>
  </si>
  <si>
    <t>차조밥</t>
    <phoneticPr fontId="28" type="noConversion"/>
  </si>
  <si>
    <t>백미</t>
    <phoneticPr fontId="28" type="noConversion"/>
  </si>
  <si>
    <t>차조</t>
    <phoneticPr fontId="28" type="noConversion"/>
  </si>
  <si>
    <t>닭곰탕</t>
    <phoneticPr fontId="13" type="noConversion"/>
  </si>
  <si>
    <t>닭고기(정육)</t>
    <phoneticPr fontId="13" type="noConversion"/>
  </si>
  <si>
    <t>1. 닭고기는 깨끗하게 손질한다.
2. 냄비에 손질한 닭고기, 적당량의 물, 마늘, 생강을 넣고 끓여 육수를 우려낸다.
3. 닭고기는 건져내 살을 발라 잘게 찢는다. 
4. 육수는 식혀 기름을 걷어낸다.
5. 육수에 3의 닭고기를 넣고 끓인 후 소금으로 간을 맞춘다.</t>
    <phoneticPr fontId="13" type="noConversion"/>
  </si>
  <si>
    <t>생강</t>
  </si>
  <si>
    <t>두부카레구이</t>
    <phoneticPr fontId="13" type="noConversion"/>
  </si>
  <si>
    <t>두부</t>
    <phoneticPr fontId="13" type="noConversion"/>
  </si>
  <si>
    <t>부침가루</t>
    <phoneticPr fontId="13" type="noConversion"/>
  </si>
  <si>
    <t>카레가루</t>
    <phoneticPr fontId="13" type="noConversion"/>
  </si>
  <si>
    <t>콩나물</t>
    <phoneticPr fontId="13" type="noConversion"/>
  </si>
  <si>
    <t>콩나물
당근무침</t>
    <phoneticPr fontId="13" type="noConversion"/>
  </si>
  <si>
    <t>1. 콩나물은 꼬리를 손질하고 데친다.
2. 당근은 채썰고 데친다.
3. 다진대파, 다진마늘, 진간장, 고춧가루, 깨, 참기름을 섞어 양념장을 만든다.
4. 콩나물, 당근에 양념장을 넣어 무친다.
(만1-2세는 고춧가루를 빼고 조리한다.)</t>
    <phoneticPr fontId="20" type="noConversion"/>
  </si>
  <si>
    <t>고춧가루</t>
    <phoneticPr fontId="13" type="noConversion"/>
  </si>
  <si>
    <t>청경채죽</t>
    <phoneticPr fontId="13" type="noConversion"/>
  </si>
  <si>
    <t>청경채</t>
    <phoneticPr fontId="13" type="noConversion"/>
  </si>
  <si>
    <t>우유</t>
    <phoneticPr fontId="20" type="noConversion"/>
  </si>
  <si>
    <t>팥빙수 팥</t>
    <phoneticPr fontId="20" type="noConversion"/>
  </si>
  <si>
    <t>시리얼</t>
    <phoneticPr fontId="20" type="noConversion"/>
  </si>
  <si>
    <t>후르츠칵테일</t>
    <phoneticPr fontId="20" type="noConversion"/>
  </si>
  <si>
    <t>미숫가루</t>
    <phoneticPr fontId="20" type="noConversion"/>
  </si>
  <si>
    <t>연유</t>
    <phoneticPr fontId="20" type="noConversion"/>
  </si>
  <si>
    <t>★우유팥빙수</t>
    <phoneticPr fontId="20" type="noConversion"/>
  </si>
  <si>
    <t>참치비빔밥</t>
    <phoneticPr fontId="13" type="noConversion"/>
  </si>
  <si>
    <t>참치</t>
    <phoneticPr fontId="13" type="noConversion"/>
  </si>
  <si>
    <t>마요네즈</t>
    <phoneticPr fontId="13" type="noConversion"/>
  </si>
  <si>
    <t>미소장국</t>
    <phoneticPr fontId="13" type="noConversion"/>
  </si>
  <si>
    <t>1. 적당량의 물에 멸치, 건다시마를 넣어 국물을 낸다.
2. 대파는 적당한 크기로 썬다.
3. 1의 육수에 미소된장을 풀고 대파, 다진마늘을 넣어 끓인다.</t>
  </si>
  <si>
    <t>미소된장</t>
    <phoneticPr fontId="13" type="noConversion"/>
  </si>
  <si>
    <t>연근들깨무침</t>
    <phoneticPr fontId="13" type="noConversion"/>
  </si>
  <si>
    <t>연근</t>
    <phoneticPr fontId="13" type="noConversion"/>
  </si>
  <si>
    <t>들깨가루</t>
    <phoneticPr fontId="13" type="noConversion"/>
  </si>
  <si>
    <t>아욱죽</t>
    <phoneticPr fontId="13" type="noConversion"/>
  </si>
  <si>
    <t>1. 아욱은 잘게 다진다.
2. 냄비에 불린 쌀, 적당량의 물을 넣고 센 불에서 저어가며 끓인다.
3. 끓어오르면 불을 약하게 줄이고 아욱을 넣어 쌀알이 퍼질 때까지 저어가며 끓인다.
4. 소금으로 간을 맞춘다.</t>
  </si>
  <si>
    <t>아욱</t>
    <phoneticPr fontId="13" type="noConversion"/>
  </si>
  <si>
    <t>쌀과자</t>
    <phoneticPr fontId="20" type="noConversion"/>
  </si>
  <si>
    <t>롤케이크</t>
    <phoneticPr fontId="13" type="noConversion"/>
  </si>
  <si>
    <t>간식</t>
    <phoneticPr fontId="20" type="noConversion"/>
  </si>
  <si>
    <t>1. 오이는 채 썬다.
2. 대파는 적당한 크기로 썬다.
3. 그릇에 찬 물을 담고 다진마늘, 진간장, 식초, 소금으로 간을 맞춘다.
4. 3에 오이, 대파를 넣고 깨로 마무리한다.</t>
    <phoneticPr fontId="13" type="noConversion"/>
  </si>
  <si>
    <t>치즈</t>
    <phoneticPr fontId="13" type="noConversion"/>
  </si>
  <si>
    <t>치즈주먹밥</t>
    <phoneticPr fontId="13" type="noConversion"/>
  </si>
  <si>
    <t>타락죽</t>
    <phoneticPr fontId="13" type="noConversion"/>
  </si>
  <si>
    <t>1. 쌀은 불려서 믹서기에 곱게 간다.
2. 양파는 잘게 다진다.
3. 참기름을 두른 냄비에 양파를 넣고 볶는다.
4. 충분히 볶은 후 곱게 간 쌀, 적당량의 물을 넣고 끓인다.
5. 쌀이 익으면 우유를 넣고 바닥이 눌어붙지 않도록 저어가며 끓인다.
6. 소금으로 간을 맞춘다.</t>
    <phoneticPr fontId="13" type="noConversion"/>
  </si>
  <si>
    <t>물만두</t>
  </si>
  <si>
    <t>만두</t>
  </si>
  <si>
    <t>1. 만두를 끓는 물에 삶는다.</t>
  </si>
  <si>
    <t>1. 연근은 적당한 크기로 썬다.
2. 끓는 물에 식초를 넣고 1의 연근을 삶은 후 물기를 뺀다.
3. 볼에 들깨가루, 진간장, 설탕, 참기름을 넣고 섞는다.
4. 소스에 연근을 넣어 골고루 버무린다.</t>
    <phoneticPr fontId="13" type="noConversion"/>
  </si>
  <si>
    <t>미니크로와상</t>
    <phoneticPr fontId="13" type="noConversion"/>
  </si>
  <si>
    <t>배</t>
    <phoneticPr fontId="13" type="noConversion"/>
  </si>
  <si>
    <t>1. 멸치를 물에 담가 짠기를 뺀다.
2. 파프리카는 잘게 다져 손으로 물기를 꼭 짠다.
3. 1의 멸치를 마른 팬에 수분이 없어질 때까지 볶는다.
4. 3에 진간장, 올리고, 참기름을 넣고 볶다가 파프리카를 넣고 살짝 익힌다.</t>
    <phoneticPr fontId="13" type="noConversion"/>
  </si>
  <si>
    <t>파프리카</t>
    <phoneticPr fontId="13" type="noConversion"/>
  </si>
  <si>
    <t>★롤케이크</t>
    <phoneticPr fontId="13" type="noConversion"/>
  </si>
  <si>
    <t>액상발효유</t>
    <phoneticPr fontId="13" type="noConversion"/>
  </si>
  <si>
    <t>★마시는요거트</t>
    <phoneticPr fontId="13" type="noConversion"/>
  </si>
  <si>
    <t>★우유</t>
    <phoneticPr fontId="13" type="noConversion"/>
  </si>
  <si>
    <t>수수밥</t>
    <phoneticPr fontId="13" type="noConversion"/>
  </si>
  <si>
    <t>수수</t>
    <phoneticPr fontId="13" type="noConversion"/>
  </si>
  <si>
    <t>1. 두부는 적당한 크기로 썬 후 키친타월을 이용해 물기를 제거한다.
2. 부침가루, 카레가루를 섞어 두부 앞뒤로 골고루 묻힌다.
3. 달걀물에 2의 두부를 묻혀 식용유를 두른 팬에 굽는다.</t>
    <phoneticPr fontId="13" type="noConversion"/>
  </si>
  <si>
    <t>1. 닭고기, 양파, 당근, 대파는 적당한 크기로 썬다.
2. 그릇에 닭고기를 담고 진간장, 참기름, 후추를 넣어 골고루 버무린다.
3. 식용유를 두른 팬에 다진마늘, 2를 넣어 볶다가 양파, 당근, 대파를 넣고 함께 볶는다.</t>
    <phoneticPr fontId="13" type="noConversion"/>
  </si>
  <si>
    <t xml:space="preserve">1. 밥은 고슬고슬하게 짓는다. 
2. 당면은 삶아 익힌다.
3. 시금치는 끓는 물에 데치고 적당한 크기로 썬다.
4. 돼지고기, 당근, 양파는 적당한 크기로 썰어 식용유를 두른 팬에 볶는다.
5. 삶은당면에 3, 4의 재료, 진간장, 설탕, 깨, 참기름을 함께 넣어 한번 더 볶는다.
6. 분량의 밥 위에 5를 얹어낸다. </t>
    <phoneticPr fontId="20" type="noConversion"/>
  </si>
  <si>
    <t>1. 황태채, 무, 대파는 적당한 크기로 썬다.
2. 적당량의 물에 멸치를 넣어 국물을 낸다.
3. 2의 육수가 끓으면 황태채, 무를 넣는다.
4. 무가 어느정도 익으면 대파, 다진마늘을 넣고 새우젓으로 간하여 한소끔 더 끓인다.
(만1-2세는 황태채를 곱게 찢거나 갈아 사용한다.)</t>
    <phoneticPr fontId="20" type="noConversion"/>
  </si>
  <si>
    <t>1. 밥을 고슬고슬하게 짓는다.
2. 양파, 당근은 잘게 다진다.
3. 식용유를 두른 팬에 2의 재료를 볶는다.
4. 밥에 3, 치즈, 깨, 참기름을 넣고 고루 섞는다.
5. 한 입 크기로 주먹밥을 만든다.</t>
    <phoneticPr fontId="20" type="noConversion"/>
  </si>
  <si>
    <t>1. 버섯은 잘게 다진다.
2. 달걀은 풀어 버섯, 소금, 적당량의 물을 넣고 섞는다.
3. 찜기용 그릇에 2를 넣고 뚜껑을 덮어 찐다.
Tip. 달걀은 풀어 체에 내리면 부드러운 달걀찜을 만들 수 있어요.</t>
    <phoneticPr fontId="13" type="noConversion"/>
  </si>
  <si>
    <t>잔멸치
파프리카조림</t>
    <phoneticPr fontId="13" type="noConversion"/>
  </si>
  <si>
    <t>1. 청경채, 양파는 잘게 다진다.
2. 냄비에 불린 쌀, 물을 넣고 센 불에서 저어가며 끓인다.
3. 끓어오르면 불을 약하게 줄이고 청경채, 양파를 넣어 쌀알이 퍼질 때까지 저어가며 끓인다.
4. 참기름을 넣고 소금으로 간을 맞춘다.</t>
    <phoneticPr fontId="20" type="noConversion"/>
  </si>
  <si>
    <t>1. 얼린 우유는 곱게 갈아 준비한다.
2. 팥, 시리얼, 후르츠칵테일, 미숫가루를 올린다.
3. 연유를 두른다.
(제공 1-2일 전 우유를 얼린다.)</t>
    <phoneticPr fontId="20" type="noConversion"/>
  </si>
  <si>
    <t>진강장</t>
    <phoneticPr fontId="20" type="noConversion"/>
  </si>
  <si>
    <t>설탕</t>
    <phoneticPr fontId="20" type="noConversion"/>
  </si>
  <si>
    <t>1. 밥은 고슬고슬하게 짓는다.
2. 참치는 체에 밭쳐 기름을 제거한다.
3. 오이, 당근, 양배추는 깨끗이 손질하여 채 썬다.
4. 진간장, 설탕, 마요네즈를 섞어 소스를 만든다.
4. 밥에 3의 채소를 얹고 참치, 2의 소스를 얹어 김, 깨를 뿌려 낸다.
(만 1-2세는 오이, 당근, 양배추를 팬에 한번 볶아서 사용한다.)</t>
    <phoneticPr fontId="13" type="noConversion"/>
  </si>
  <si>
    <t>배추김치는 1cm 이하 크기로 작게 잘라서 제공한다.
(만1-2세는 백김치나 맵지 않은 김치류로 제공 가능합니다.)</t>
    <phoneticPr fontId="13" type="noConversion"/>
  </si>
  <si>
    <t>깍두기는 1cm 이하 크기로 작게 잘라서 제공한다.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</si>
</sst>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176" formatCode="0.00_);[Red]\(0.00\)"/>
    <numFmt numFmtId="177" formatCode="0.0_);[Red]\(0.0\)"/>
    <numFmt numFmtId="178" formatCode="0.0_ "/>
    <numFmt numFmtId="179" formatCode="0.00_ "/>
  </numFmts>
  <fonts count="30">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11"/>
      <name val="맑은 고딕"/>
      <family val="3"/>
      <charset val="129"/>
    </font>
    <font>
      <sz val="11"/>
      <color rgb="FFFF0000"/>
      <name val="맑은 고딕"/>
      <family val="3"/>
      <charset val="129"/>
      <scheme val="minor"/>
    </font>
    <font>
      <sz val="8"/>
      <name val="맑은 고딕"/>
      <family val="2"/>
      <charset val="129"/>
    </font>
    <font>
      <sz val="11"/>
      <color theme="1"/>
      <name val="맑은 고딕"/>
      <family val="3"/>
      <charset val="129"/>
      <scheme val="maj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right style="thin">
        <color indexed="64"/>
      </right>
      <top style="thin">
        <color indexed="64"/>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right style="thin">
        <color theme="1"/>
      </right>
      <top/>
      <bottom style="thin">
        <color indexed="64"/>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style="thin">
        <color indexed="64"/>
      </right>
      <top style="medium">
        <color indexed="64"/>
      </top>
      <bottom/>
      <diagonal/>
    </border>
    <border>
      <left style="thin">
        <color theme="1"/>
      </left>
      <right/>
      <top style="thin">
        <color indexed="64"/>
      </top>
      <bottom/>
      <diagonal/>
    </border>
    <border>
      <left style="thin">
        <color theme="1"/>
      </left>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theme="1"/>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thin">
        <color theme="1"/>
      </left>
      <right style="thin">
        <color theme="1"/>
      </right>
      <top style="thin">
        <color indexed="64"/>
      </top>
      <bottom/>
      <diagonal/>
    </border>
    <border>
      <left style="thin">
        <color theme="1"/>
      </left>
      <right style="medium">
        <color indexed="64"/>
      </right>
      <top/>
      <bottom/>
      <diagonal/>
    </border>
    <border>
      <left style="thin">
        <color theme="1"/>
      </left>
      <right style="thin">
        <color theme="1"/>
      </right>
      <top/>
      <bottom style="thin">
        <color indexed="64"/>
      </bottom>
      <diagonal/>
    </border>
    <border>
      <left style="thin">
        <color theme="1"/>
      </left>
      <right style="medium">
        <color indexed="64"/>
      </right>
      <top/>
      <bottom style="thin">
        <color indexed="64"/>
      </bottom>
      <diagonal/>
    </border>
    <border>
      <left style="thin">
        <color theme="1"/>
      </left>
      <right style="thin">
        <color indexed="64"/>
      </right>
      <top style="medium">
        <color indexed="64"/>
      </top>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style="thin">
        <color rgb="FF006600"/>
      </left>
      <right style="thin">
        <color rgb="FF006600"/>
      </right>
      <top/>
      <bottom style="thin">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36">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0" fontId="23" fillId="0" borderId="10" xfId="0" applyFont="1" applyBorder="1" applyAlignment="1">
      <alignment horizontal="center" vertical="center" shrinkToFit="1"/>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0" fontId="14" fillId="0" borderId="30" xfId="0" applyFont="1" applyBorder="1" applyAlignment="1">
      <alignment horizontal="center" vertical="center" shrinkToFit="1"/>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2" fillId="0" borderId="1" xfId="16" applyFont="1" applyBorder="1" applyAlignment="1">
      <alignment horizontal="center" vertical="center" shrinkToFit="1"/>
    </xf>
    <xf numFmtId="177" fontId="22" fillId="0" borderId="2" xfId="16"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0" fontId="14" fillId="0" borderId="22" xfId="0" applyFont="1" applyBorder="1" applyAlignment="1">
      <alignment horizontal="center" vertical="center" shrinkToFit="1"/>
    </xf>
    <xf numFmtId="178" fontId="14" fillId="0" borderId="23" xfId="0" applyNumberFormat="1" applyFont="1" applyBorder="1" applyAlignment="1">
      <alignment horizontal="center" vertical="center"/>
    </xf>
    <xf numFmtId="177" fontId="14" fillId="0" borderId="29"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12" xfId="0" applyFont="1" applyBorder="1" applyAlignment="1">
      <alignment horizontal="center" vertical="center" shrinkToFit="1"/>
    </xf>
    <xf numFmtId="0" fontId="14" fillId="0" borderId="8" xfId="0" applyFont="1" applyBorder="1" applyAlignment="1">
      <alignment horizontal="center" vertical="center" shrinkToFit="1"/>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14" fillId="0" borderId="33" xfId="0" applyFont="1" applyBorder="1" applyAlignment="1">
      <alignment horizontal="center" vertical="center" shrinkToFit="1"/>
    </xf>
    <xf numFmtId="177" fontId="14" fillId="0" borderId="40" xfId="0" applyNumberFormat="1" applyFont="1" applyBorder="1" applyAlignment="1">
      <alignment horizontal="center" vertical="center"/>
    </xf>
    <xf numFmtId="177" fontId="14" fillId="0" borderId="41" xfId="0" applyNumberFormat="1" applyFont="1" applyBorder="1" applyAlignment="1">
      <alignment horizontal="center" vertical="center"/>
    </xf>
    <xf numFmtId="0" fontId="14" fillId="0" borderId="10" xfId="16" applyFont="1" applyBorder="1" applyAlignment="1">
      <alignment horizontal="center" vertical="center" shrinkToFit="1"/>
    </xf>
    <xf numFmtId="0" fontId="22" fillId="0" borderId="14" xfId="16" applyFont="1" applyBorder="1" applyAlignment="1">
      <alignment horizontal="center" vertical="center" shrinkToFit="1"/>
    </xf>
    <xf numFmtId="177" fontId="22" fillId="0" borderId="14" xfId="16" applyNumberFormat="1" applyFont="1" applyBorder="1" applyAlignment="1">
      <alignment horizontal="center" vertical="center"/>
    </xf>
    <xf numFmtId="0" fontId="22" fillId="0" borderId="10" xfId="16" applyFont="1" applyBorder="1" applyAlignment="1">
      <alignment horizontal="center" vertical="center" shrinkToFit="1"/>
    </xf>
    <xf numFmtId="177" fontId="22" fillId="0" borderId="10" xfId="16" applyNumberFormat="1" applyFont="1" applyBorder="1" applyAlignment="1">
      <alignment horizontal="center" vertical="center"/>
    </xf>
    <xf numFmtId="0" fontId="23" fillId="0" borderId="42" xfId="0" applyFont="1" applyBorder="1" applyAlignment="1">
      <alignment horizontal="center" vertical="center"/>
    </xf>
    <xf numFmtId="0" fontId="22" fillId="0" borderId="43" xfId="0" applyFont="1" applyBorder="1" applyAlignment="1">
      <alignment horizontal="center" vertical="center" shrinkToFit="1"/>
    </xf>
    <xf numFmtId="177" fontId="22" fillId="0" borderId="43" xfId="32" quotePrefix="1" applyNumberFormat="1" applyFont="1" applyBorder="1" applyAlignment="1">
      <alignment horizontal="center" vertical="center"/>
    </xf>
    <xf numFmtId="178" fontId="22" fillId="0" borderId="43" xfId="0" applyNumberFormat="1" applyFont="1" applyBorder="1" applyAlignment="1">
      <alignment horizontal="center" vertical="center"/>
    </xf>
    <xf numFmtId="177" fontId="14" fillId="0" borderId="44" xfId="0" applyNumberFormat="1" applyFont="1" applyBorder="1" applyAlignment="1">
      <alignment horizontal="center" vertical="center"/>
    </xf>
    <xf numFmtId="178" fontId="6" fillId="0" borderId="14" xfId="0" applyNumberFormat="1" applyFont="1" applyBorder="1" applyAlignment="1">
      <alignment horizontal="center" vertical="center"/>
    </xf>
    <xf numFmtId="177" fontId="14" fillId="0" borderId="7" xfId="0" applyNumberFormat="1" applyFont="1" applyBorder="1" applyAlignment="1">
      <alignment horizontal="center" vertical="center"/>
    </xf>
    <xf numFmtId="0" fontId="14" fillId="0" borderId="34" xfId="0" applyFont="1" applyBorder="1" applyAlignment="1">
      <alignment horizontal="center" vertical="center" shrinkToFit="1"/>
    </xf>
    <xf numFmtId="0" fontId="22" fillId="0" borderId="14" xfId="0" applyFont="1" applyBorder="1" applyAlignment="1">
      <alignment horizontal="center" vertical="center" shrinkToFit="1"/>
    </xf>
    <xf numFmtId="177" fontId="22" fillId="0" borderId="14" xfId="32" quotePrefix="1" applyNumberFormat="1" applyFont="1" applyBorder="1" applyAlignment="1">
      <alignment horizontal="center" vertical="center"/>
    </xf>
    <xf numFmtId="178" fontId="22" fillId="0" borderId="14" xfId="0" applyNumberFormat="1" applyFont="1" applyBorder="1" applyAlignment="1">
      <alignment horizontal="center" vertical="center"/>
    </xf>
    <xf numFmtId="0" fontId="22" fillId="0" borderId="6" xfId="0" applyFont="1" applyBorder="1" applyAlignment="1">
      <alignment horizontal="center" vertical="center" shrinkToFit="1"/>
    </xf>
    <xf numFmtId="0" fontId="22" fillId="0" borderId="6" xfId="16" applyFont="1" applyBorder="1" applyAlignment="1">
      <alignment horizontal="center" vertical="center" shrinkToFit="1"/>
    </xf>
    <xf numFmtId="177" fontId="22" fillId="0" borderId="8" xfId="16" applyNumberFormat="1" applyFont="1" applyBorder="1" applyAlignment="1">
      <alignment horizontal="center" vertical="center"/>
    </xf>
    <xf numFmtId="177" fontId="22" fillId="0" borderId="6" xfId="16" applyNumberFormat="1" applyFont="1" applyBorder="1" applyAlignment="1">
      <alignment horizontal="center" vertical="center"/>
    </xf>
    <xf numFmtId="0" fontId="11" fillId="2" borderId="25" xfId="0" applyFont="1" applyFill="1" applyBorder="1" applyAlignment="1">
      <alignment horizontal="center" vertical="center"/>
    </xf>
    <xf numFmtId="0" fontId="11" fillId="2" borderId="39" xfId="0" applyFont="1" applyFill="1" applyBorder="1" applyAlignment="1">
      <alignment horizontal="center" vertical="center" wrapText="1"/>
    </xf>
    <xf numFmtId="0" fontId="11" fillId="2" borderId="39" xfId="0" applyFont="1" applyFill="1" applyBorder="1" applyAlignment="1">
      <alignment horizontal="center" vertical="center"/>
    </xf>
    <xf numFmtId="176" fontId="24" fillId="0" borderId="2" xfId="16" applyNumberFormat="1" applyFont="1" applyBorder="1" applyAlignment="1">
      <alignment horizontal="center" vertical="center"/>
    </xf>
    <xf numFmtId="0" fontId="26" fillId="0" borderId="10" xfId="0" applyFont="1" applyBorder="1" applyAlignment="1">
      <alignment horizontal="center" vertical="center" shrinkToFit="1"/>
    </xf>
    <xf numFmtId="178" fontId="26" fillId="0" borderId="10" xfId="0" applyNumberFormat="1" applyFont="1" applyBorder="1" applyAlignment="1">
      <alignment horizontal="center" vertical="center"/>
    </xf>
    <xf numFmtId="0" fontId="21" fillId="0" borderId="2" xfId="0" applyFont="1" applyBorder="1" applyAlignment="1">
      <alignment horizontal="center" vertical="center"/>
    </xf>
    <xf numFmtId="0" fontId="22" fillId="0" borderId="19" xfId="0" applyFont="1" applyBorder="1" applyAlignment="1">
      <alignment horizontal="center" vertical="center" shrinkToFit="1"/>
    </xf>
    <xf numFmtId="0" fontId="14" fillId="0" borderId="43" xfId="0" applyFont="1" applyBorder="1" applyAlignment="1">
      <alignment horizontal="center" vertical="center" shrinkToFit="1"/>
    </xf>
    <xf numFmtId="178" fontId="14" fillId="0" borderId="43" xfId="0" applyNumberFormat="1" applyFont="1" applyBorder="1" applyAlignment="1">
      <alignment horizontal="center" vertical="center"/>
    </xf>
    <xf numFmtId="177" fontId="14" fillId="0" borderId="43" xfId="0" applyNumberFormat="1" applyFont="1" applyBorder="1" applyAlignment="1">
      <alignment horizontal="center" vertical="center"/>
    </xf>
    <xf numFmtId="176" fontId="22" fillId="0" borderId="6" xfId="16" applyNumberFormat="1" applyFont="1" applyBorder="1" applyAlignment="1">
      <alignment horizontal="center" vertical="center" shrinkToFit="1"/>
    </xf>
    <xf numFmtId="176" fontId="22" fillId="0" borderId="14" xfId="16" applyNumberFormat="1" applyFont="1" applyBorder="1" applyAlignment="1">
      <alignment horizontal="center" vertical="center" shrinkToFit="1"/>
    </xf>
    <xf numFmtId="177" fontId="22" fillId="0" borderId="12" xfId="16" applyNumberFormat="1" applyFont="1" applyBorder="1" applyAlignment="1">
      <alignment horizontal="center" vertical="center"/>
    </xf>
    <xf numFmtId="177" fontId="22" fillId="0" borderId="6" xfId="0" applyNumberFormat="1" applyFont="1" applyBorder="1" applyAlignment="1">
      <alignment horizontal="center" vertical="center"/>
    </xf>
    <xf numFmtId="177" fontId="22" fillId="0" borderId="8" xfId="0" applyNumberFormat="1" applyFont="1" applyBorder="1" applyAlignment="1">
      <alignment horizontal="center" vertical="center"/>
    </xf>
    <xf numFmtId="177" fontId="22" fillId="0" borderId="12" xfId="0" applyNumberFormat="1" applyFont="1" applyBorder="1" applyAlignment="1">
      <alignment horizontal="center" vertical="center"/>
    </xf>
    <xf numFmtId="178" fontId="14" fillId="0" borderId="61" xfId="0" applyNumberFormat="1" applyFont="1" applyBorder="1" applyAlignment="1">
      <alignment horizontal="center" vertical="center"/>
    </xf>
    <xf numFmtId="178" fontId="14" fillId="0" borderId="63" xfId="0" applyNumberFormat="1" applyFont="1" applyBorder="1" applyAlignment="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177" fontId="22" fillId="0" borderId="7" xfId="16" applyNumberFormat="1" applyFont="1" applyBorder="1" applyAlignment="1">
      <alignment horizontal="center" vertical="center"/>
    </xf>
    <xf numFmtId="177" fontId="22" fillId="0" borderId="15" xfId="32" quotePrefix="1" applyNumberFormat="1" applyFont="1" applyBorder="1" applyAlignment="1">
      <alignment horizontal="center" vertical="center"/>
    </xf>
    <xf numFmtId="178" fontId="6" fillId="0" borderId="15" xfId="0" applyNumberFormat="1" applyFont="1" applyBorder="1" applyAlignment="1">
      <alignment horizontal="center" vertical="center"/>
    </xf>
    <xf numFmtId="178" fontId="6" fillId="0" borderId="11" xfId="0" applyNumberFormat="1" applyFont="1" applyBorder="1" applyAlignment="1">
      <alignment horizontal="center" vertical="center"/>
    </xf>
    <xf numFmtId="178" fontId="6" fillId="0" borderId="10" xfId="0" applyNumberFormat="1" applyFont="1" applyBorder="1" applyAlignment="1">
      <alignment horizontal="center" vertical="center"/>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7" fillId="0" borderId="11" xfId="0" applyFont="1" applyBorder="1" applyAlignment="1">
      <alignment horizontal="center" vertical="center" wrapText="1"/>
    </xf>
    <xf numFmtId="0" fontId="0" fillId="0" borderId="11" xfId="0" applyBorder="1" applyAlignment="1">
      <alignment horizontal="center" vertical="center"/>
    </xf>
    <xf numFmtId="178" fontId="0" fillId="0" borderId="11" xfId="0" applyNumberFormat="1" applyBorder="1" applyAlignment="1">
      <alignment horizontal="center" vertical="center"/>
    </xf>
    <xf numFmtId="177" fontId="14" fillId="0" borderId="0" xfId="0" applyNumberFormat="1" applyFont="1" applyBorder="1" applyAlignment="1">
      <alignment horizontal="center" vertical="center"/>
    </xf>
    <xf numFmtId="0" fontId="14" fillId="0" borderId="39" xfId="0" applyFont="1" applyBorder="1" applyAlignment="1">
      <alignment horizontal="center" vertical="center" shrinkToFit="1"/>
    </xf>
    <xf numFmtId="177" fontId="14" fillId="0" borderId="39"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6" fontId="14" fillId="0" borderId="39" xfId="16" applyNumberFormat="1" applyFont="1" applyBorder="1" applyAlignment="1">
      <alignment horizontal="center" vertical="center" shrinkToFit="1"/>
    </xf>
    <xf numFmtId="177" fontId="14" fillId="0" borderId="39" xfId="16" applyNumberFormat="1" applyFont="1" applyBorder="1" applyAlignment="1">
      <alignment horizontal="center" vertical="center"/>
    </xf>
    <xf numFmtId="177" fontId="14" fillId="0" borderId="39" xfId="32" quotePrefix="1" applyNumberFormat="1" applyFont="1" applyBorder="1" applyAlignment="1">
      <alignment horizontal="center" vertical="center"/>
    </xf>
    <xf numFmtId="177" fontId="22" fillId="0" borderId="0" xfId="16"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0" fontId="6" fillId="0" borderId="6" xfId="0" applyFont="1" applyBorder="1" applyAlignment="1">
      <alignment horizontal="center" vertical="center" shrinkToFit="1"/>
    </xf>
    <xf numFmtId="179"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0" fontId="0" fillId="0" borderId="14" xfId="0" applyBorder="1" applyAlignment="1">
      <alignment horizontal="center" vertical="center" shrinkToFit="1"/>
    </xf>
    <xf numFmtId="0" fontId="6" fillId="0" borderId="14" xfId="0" applyFont="1" applyBorder="1" applyAlignment="1">
      <alignment horizontal="center" vertical="center" shrinkToFit="1"/>
    </xf>
    <xf numFmtId="0" fontId="6" fillId="0" borderId="10" xfId="0" applyFont="1" applyBorder="1" applyAlignment="1">
      <alignment horizontal="center" vertical="center" shrinkToFit="1"/>
    </xf>
    <xf numFmtId="179" fontId="6" fillId="0" borderId="12" xfId="0" applyNumberFormat="1" applyFont="1" applyBorder="1" applyAlignment="1">
      <alignment horizontal="center" vertical="center"/>
    </xf>
    <xf numFmtId="177" fontId="6" fillId="0" borderId="10" xfId="0" applyNumberFormat="1" applyFont="1" applyBorder="1" applyAlignment="1">
      <alignment horizontal="center" vertical="center"/>
    </xf>
    <xf numFmtId="178" fontId="14" fillId="0" borderId="39" xfId="0" applyNumberFormat="1" applyFont="1" applyBorder="1" applyAlignment="1">
      <alignment horizontal="center" vertical="center"/>
    </xf>
    <xf numFmtId="179" fontId="6" fillId="0" borderId="0" xfId="0" applyNumberFormat="1" applyFont="1" applyBorder="1" applyAlignment="1">
      <alignment horizontal="center" vertical="center"/>
    </xf>
    <xf numFmtId="177" fontId="22" fillId="0" borderId="0" xfId="0" applyNumberFormat="1" applyFont="1" applyBorder="1" applyAlignment="1">
      <alignment horizontal="center" vertical="center"/>
    </xf>
    <xf numFmtId="176" fontId="21" fillId="0" borderId="10" xfId="63" applyNumberFormat="1" applyFont="1" applyBorder="1" applyAlignment="1">
      <alignment horizontal="center" vertical="center" shrinkToFit="1"/>
    </xf>
    <xf numFmtId="177" fontId="14" fillId="0" borderId="10" xfId="16" applyNumberFormat="1" applyFont="1" applyBorder="1" applyAlignment="1">
      <alignment horizontal="center" vertical="center" shrinkToFit="1"/>
    </xf>
    <xf numFmtId="0" fontId="14" fillId="0" borderId="39" xfId="16" applyFont="1" applyBorder="1" applyAlignment="1">
      <alignment horizontal="center" vertical="center" shrinkToFit="1"/>
    </xf>
    <xf numFmtId="0" fontId="26" fillId="0" borderId="39" xfId="0" applyFont="1" applyBorder="1" applyAlignment="1">
      <alignment horizontal="center" vertical="center" shrinkToFit="1"/>
    </xf>
    <xf numFmtId="178" fontId="26" fillId="0" borderId="39" xfId="0" applyNumberFormat="1" applyFont="1" applyBorder="1" applyAlignment="1">
      <alignment horizontal="center" vertical="center"/>
    </xf>
    <xf numFmtId="0" fontId="21" fillId="0" borderId="2" xfId="0" applyFont="1" applyBorder="1" applyAlignment="1">
      <alignment horizontal="center" vertical="center"/>
    </xf>
    <xf numFmtId="0" fontId="21" fillId="0" borderId="2" xfId="0" applyFont="1" applyBorder="1" applyAlignment="1">
      <alignment horizontal="center" vertical="center" shrinkToFit="1"/>
    </xf>
    <xf numFmtId="177" fontId="14" fillId="0" borderId="6" xfId="0" quotePrefix="1" applyNumberFormat="1" applyFont="1" applyBorder="1" applyAlignment="1">
      <alignment horizontal="center" vertical="center"/>
    </xf>
    <xf numFmtId="0" fontId="21" fillId="5" borderId="2" xfId="0" applyFont="1" applyFill="1" applyBorder="1" applyAlignment="1">
      <alignment horizontal="center" vertical="center"/>
    </xf>
    <xf numFmtId="0" fontId="14" fillId="0" borderId="2" xfId="16" applyFont="1" applyBorder="1" applyAlignment="1">
      <alignment horizontal="center" vertical="center" shrinkToFit="1"/>
    </xf>
    <xf numFmtId="177" fontId="14" fillId="0" borderId="2" xfId="0" quotePrefix="1" applyNumberFormat="1" applyFont="1" applyBorder="1" applyAlignment="1">
      <alignment horizontal="center" vertical="center"/>
    </xf>
    <xf numFmtId="178" fontId="14" fillId="0" borderId="2" xfId="16" applyNumberFormat="1" applyFont="1" applyBorder="1" applyAlignment="1">
      <alignment horizontal="center" vertical="center"/>
    </xf>
    <xf numFmtId="178" fontId="14" fillId="0" borderId="7" xfId="16" applyNumberFormat="1" applyFont="1" applyBorder="1" applyAlignment="1">
      <alignment horizontal="center" vertical="center"/>
    </xf>
    <xf numFmtId="177" fontId="14" fillId="0" borderId="14" xfId="0" quotePrefix="1" applyNumberFormat="1" applyFont="1" applyBorder="1" applyAlignment="1">
      <alignment horizontal="center" vertical="center"/>
    </xf>
    <xf numFmtId="178" fontId="14" fillId="0" borderId="15" xfId="16" applyNumberFormat="1" applyFont="1" applyBorder="1" applyAlignment="1">
      <alignment horizontal="center" vertical="center"/>
    </xf>
    <xf numFmtId="0" fontId="14" fillId="0" borderId="19" xfId="0" applyFont="1" applyBorder="1" applyAlignment="1">
      <alignment horizontal="center" vertical="center" shrinkToFit="1"/>
    </xf>
    <xf numFmtId="177" fontId="14" fillId="0" borderId="10" xfId="0" quotePrefix="1" applyNumberFormat="1" applyFont="1" applyBorder="1" applyAlignment="1">
      <alignment horizontal="center" vertical="center"/>
    </xf>
    <xf numFmtId="178" fontId="14" fillId="0" borderId="11" xfId="16" applyNumberFormat="1" applyFont="1" applyBorder="1" applyAlignment="1">
      <alignment horizontal="center" vertical="center"/>
    </xf>
    <xf numFmtId="177" fontId="22" fillId="0" borderId="10" xfId="0" applyNumberFormat="1" applyFont="1" applyBorder="1" applyAlignment="1">
      <alignment horizontal="center" vertical="center"/>
    </xf>
    <xf numFmtId="177" fontId="14" fillId="0" borderId="69" xfId="0" applyNumberFormat="1" applyFont="1" applyBorder="1" applyAlignment="1">
      <alignment horizontal="center" vertical="center"/>
    </xf>
    <xf numFmtId="0" fontId="23" fillId="0" borderId="42" xfId="0" applyFont="1" applyBorder="1" applyAlignment="1">
      <alignment horizontal="center" vertical="center" shrinkToFit="1"/>
    </xf>
    <xf numFmtId="176" fontId="14" fillId="0" borderId="48" xfId="16" applyNumberFormat="1"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1" fillId="0" borderId="10" xfId="0" applyFont="1" applyBorder="1" applyAlignment="1">
      <alignment horizontal="center" vertical="center" wrapText="1"/>
    </xf>
    <xf numFmtId="0" fontId="21" fillId="0" borderId="2" xfId="0" applyFont="1" applyBorder="1" applyAlignment="1">
      <alignment horizontal="center" vertical="center" wrapTex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176" fontId="21" fillId="0" borderId="39"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0" borderId="48"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14" fillId="0" borderId="42" xfId="0" applyFont="1" applyBorder="1" applyAlignment="1">
      <alignment horizontal="center" vertical="center"/>
    </xf>
    <xf numFmtId="0" fontId="14" fillId="0" borderId="55" xfId="0" applyFont="1" applyBorder="1" applyAlignment="1">
      <alignment horizontal="center" vertical="center"/>
    </xf>
    <xf numFmtId="0" fontId="14" fillId="0" borderId="56" xfId="0" applyFont="1" applyBorder="1" applyAlignment="1">
      <alignment horizontal="center" vertical="center"/>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7" fillId="0" borderId="10" xfId="0" applyFont="1" applyBorder="1" applyAlignment="1">
      <alignment horizontal="center" vertical="center" shrinkToFit="1"/>
    </xf>
    <xf numFmtId="0" fontId="7"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7" fillId="4" borderId="25" xfId="0" applyFont="1" applyFill="1" applyBorder="1" applyAlignment="1">
      <alignment horizontal="center" vertical="center"/>
    </xf>
    <xf numFmtId="0" fontId="7" fillId="4" borderId="27" xfId="0" applyFont="1" applyFill="1" applyBorder="1" applyAlignment="1">
      <alignment horizontal="center" vertical="center"/>
    </xf>
    <xf numFmtId="0" fontId="21" fillId="0" borderId="1" xfId="0" applyFont="1" applyBorder="1" applyAlignment="1">
      <alignment horizontal="center" vertical="center" shrinkToFit="1"/>
    </xf>
    <xf numFmtId="0" fontId="14" fillId="0" borderId="53" xfId="0" applyFont="1" applyBorder="1" applyAlignment="1">
      <alignment horizontal="left" vertical="center" wrapText="1" indent="1"/>
    </xf>
    <xf numFmtId="176" fontId="21" fillId="0" borderId="65" xfId="16" applyNumberFormat="1" applyFont="1" applyBorder="1" applyAlignment="1">
      <alignment horizontal="center" vertical="center" shrinkToFit="1"/>
    </xf>
    <xf numFmtId="176" fontId="21" fillId="0" borderId="51" xfId="16" applyNumberFormat="1" applyFont="1" applyBorder="1" applyAlignment="1">
      <alignment horizontal="center" vertical="center" shrinkToFit="1"/>
    </xf>
    <xf numFmtId="0" fontId="21" fillId="0" borderId="2" xfId="0" applyFont="1" applyBorder="1" applyAlignment="1">
      <alignment horizontal="center" vertical="center"/>
    </xf>
    <xf numFmtId="0" fontId="21" fillId="0" borderId="6" xfId="0" applyFont="1" applyBorder="1" applyAlignment="1">
      <alignment horizontal="center" vertical="center" wrapText="1"/>
    </xf>
    <xf numFmtId="0" fontId="7" fillId="4" borderId="59" xfId="0" applyFont="1" applyFill="1" applyBorder="1" applyAlignment="1">
      <alignment horizontal="center" vertical="center"/>
    </xf>
    <xf numFmtId="0" fontId="7" fillId="4" borderId="54" xfId="0" applyFont="1" applyFill="1" applyBorder="1" applyAlignment="1">
      <alignment horizontal="center" vertical="center"/>
    </xf>
    <xf numFmtId="0" fontId="7" fillId="4" borderId="60" xfId="0" applyFont="1" applyFill="1" applyBorder="1" applyAlignment="1">
      <alignment horizontal="center" vertical="center"/>
    </xf>
    <xf numFmtId="0" fontId="21" fillId="0" borderId="43" xfId="0" applyFont="1" applyBorder="1" applyAlignment="1">
      <alignment horizontal="center" vertical="center"/>
    </xf>
    <xf numFmtId="0" fontId="14" fillId="0" borderId="42"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22" fillId="0" borderId="10" xfId="0" applyFont="1" applyBorder="1" applyAlignment="1">
      <alignment horizontal="left" vertical="center" wrapText="1" indent="1"/>
    </xf>
    <xf numFmtId="0" fontId="22" fillId="0" borderId="24" xfId="0" applyFont="1" applyBorder="1" applyAlignment="1">
      <alignment horizontal="left" vertical="center" wrapText="1" indent="1"/>
    </xf>
    <xf numFmtId="0" fontId="22" fillId="0" borderId="7" xfId="16" applyFont="1" applyBorder="1" applyAlignment="1">
      <alignment horizontal="left" vertical="center" wrapText="1" indent="1"/>
    </xf>
    <xf numFmtId="0" fontId="22" fillId="0" borderId="8" xfId="16" applyFont="1" applyBorder="1" applyAlignment="1">
      <alignment horizontal="left" vertical="center" wrapText="1" indent="1"/>
    </xf>
    <xf numFmtId="0" fontId="22" fillId="0" borderId="9" xfId="16" applyFont="1" applyBorder="1" applyAlignment="1">
      <alignment horizontal="left" vertical="center" wrapText="1" indent="1"/>
    </xf>
    <xf numFmtId="0" fontId="22" fillId="0" borderId="15" xfId="16" applyFont="1" applyBorder="1" applyAlignment="1">
      <alignment horizontal="left" vertical="center" wrapText="1" indent="1"/>
    </xf>
    <xf numFmtId="0" fontId="22" fillId="0" borderId="0" xfId="16" applyFont="1" applyBorder="1" applyAlignment="1">
      <alignment horizontal="left" vertical="center" wrapText="1" indent="1"/>
    </xf>
    <xf numFmtId="0" fontId="22" fillId="0" borderId="16" xfId="16" applyFont="1" applyBorder="1" applyAlignment="1">
      <alignment horizontal="left" vertical="center" wrapText="1" indent="1"/>
    </xf>
    <xf numFmtId="0" fontId="22" fillId="0" borderId="11" xfId="16" applyFont="1" applyBorder="1" applyAlignment="1">
      <alignment horizontal="left" vertical="center" wrapText="1" indent="1"/>
    </xf>
    <xf numFmtId="0" fontId="22" fillId="0" borderId="12" xfId="16" applyFont="1" applyBorder="1" applyAlignment="1">
      <alignment horizontal="left" vertical="center" wrapText="1" indent="1"/>
    </xf>
    <xf numFmtId="0" fontId="22" fillId="0" borderId="13" xfId="16" applyFont="1" applyBorder="1" applyAlignment="1">
      <alignment horizontal="left" vertical="center" wrapText="1" indent="1"/>
    </xf>
    <xf numFmtId="0" fontId="21" fillId="0" borderId="39" xfId="0" applyFont="1" applyBorder="1" applyAlignment="1">
      <alignment horizontal="center" vertical="center" wrapText="1"/>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23" xfId="0" applyFont="1" applyBorder="1" applyAlignment="1">
      <alignment horizontal="left" vertical="center" wrapText="1" indent="1"/>
    </xf>
    <xf numFmtId="0" fontId="14" fillId="0" borderId="62"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63" xfId="0" applyFont="1" applyBorder="1" applyAlignment="1">
      <alignment horizontal="left" vertical="center" wrapText="1" indent="1"/>
    </xf>
    <xf numFmtId="0" fontId="14" fillId="0" borderId="64" xfId="0" applyFont="1" applyBorder="1" applyAlignment="1">
      <alignment horizontal="left" vertical="center" wrapText="1" indent="1"/>
    </xf>
    <xf numFmtId="0" fontId="22" fillId="0" borderId="0" xfId="64" applyFont="1" applyBorder="1" applyAlignment="1">
      <alignment horizontal="left" vertical="center" wrapText="1" indent="1"/>
    </xf>
    <xf numFmtId="0" fontId="22" fillId="0" borderId="16" xfId="64" applyFont="1" applyBorder="1" applyAlignment="1">
      <alignment horizontal="left" vertical="center" wrapText="1" indent="1"/>
    </xf>
    <xf numFmtId="0" fontId="22" fillId="0" borderId="12" xfId="64" applyFont="1" applyBorder="1" applyAlignment="1">
      <alignment horizontal="left" vertical="center" wrapText="1" indent="1"/>
    </xf>
    <xf numFmtId="0" fontId="22" fillId="0" borderId="13" xfId="64"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6" fillId="0" borderId="7" xfId="0" applyFont="1" applyBorder="1" applyAlignment="1">
      <alignment horizontal="left" vertical="center" wrapText="1" indent="1"/>
    </xf>
    <xf numFmtId="0" fontId="27" fillId="0" borderId="8" xfId="0" applyFont="1" applyBorder="1" applyAlignment="1">
      <alignment horizontal="left" vertical="center" wrapText="1" indent="1"/>
    </xf>
    <xf numFmtId="0" fontId="27" fillId="0" borderId="9" xfId="0" applyFont="1" applyBorder="1" applyAlignment="1">
      <alignment horizontal="left" vertical="center" wrapText="1" indent="1"/>
    </xf>
    <xf numFmtId="0" fontId="27" fillId="0" borderId="15" xfId="0" applyFont="1" applyBorder="1" applyAlignment="1">
      <alignment horizontal="left" vertical="center" wrapText="1" indent="1"/>
    </xf>
    <xf numFmtId="0" fontId="27" fillId="0" borderId="0" xfId="0" applyFont="1" applyBorder="1" applyAlignment="1">
      <alignment horizontal="left" vertical="center" wrapText="1" indent="1"/>
    </xf>
    <xf numFmtId="0" fontId="27" fillId="0" borderId="16" xfId="0" applyFont="1" applyBorder="1" applyAlignment="1">
      <alignment horizontal="left" vertical="center" wrapText="1" indent="1"/>
    </xf>
    <xf numFmtId="0" fontId="27" fillId="0" borderId="11" xfId="0" applyFont="1" applyBorder="1" applyAlignment="1">
      <alignment horizontal="left" vertical="center" wrapText="1" indent="1"/>
    </xf>
    <xf numFmtId="0" fontId="27" fillId="0" borderId="12" xfId="0" applyFont="1" applyBorder="1" applyAlignment="1">
      <alignment horizontal="left" vertical="center" wrapText="1" indent="1"/>
    </xf>
    <xf numFmtId="0" fontId="27" fillId="0" borderId="13" xfId="0" applyFont="1" applyBorder="1" applyAlignment="1">
      <alignment horizontal="left" vertical="center" wrapText="1" indent="1"/>
    </xf>
    <xf numFmtId="0" fontId="7" fillId="4" borderId="52" xfId="0" applyFont="1" applyFill="1" applyBorder="1" applyAlignment="1">
      <alignment horizontal="center" vertical="center"/>
    </xf>
    <xf numFmtId="0" fontId="21" fillId="0" borderId="10" xfId="0" applyFont="1" applyBorder="1" applyAlignment="1">
      <alignment horizontal="center" vertical="center" wrapText="1" shrinkToFit="1"/>
    </xf>
    <xf numFmtId="0" fontId="21" fillId="0" borderId="10" xfId="0" applyFont="1" applyBorder="1" applyAlignment="1">
      <alignment horizontal="center" vertical="center" shrinkToFit="1"/>
    </xf>
    <xf numFmtId="0" fontId="21" fillId="0" borderId="2" xfId="0" applyFont="1" applyBorder="1" applyAlignment="1">
      <alignment horizontal="center" vertical="center" shrinkToFit="1"/>
    </xf>
    <xf numFmtId="0" fontId="22" fillId="0" borderId="1" xfId="16" applyFont="1" applyBorder="1" applyAlignment="1">
      <alignment horizontal="left" vertical="center" indent="1"/>
    </xf>
    <xf numFmtId="0" fontId="22" fillId="0" borderId="20" xfId="16" applyFont="1" applyBorder="1" applyAlignment="1">
      <alignment horizontal="left" vertical="center" indent="1"/>
    </xf>
    <xf numFmtId="0" fontId="22" fillId="0" borderId="21" xfId="16" applyFont="1" applyBorder="1" applyAlignment="1">
      <alignment horizontal="left" vertical="center" indent="1"/>
    </xf>
    <xf numFmtId="0" fontId="14" fillId="0" borderId="45" xfId="0" applyFont="1" applyBorder="1" applyAlignment="1">
      <alignment horizontal="center" vertical="center"/>
    </xf>
    <xf numFmtId="0" fontId="14" fillId="0" borderId="46" xfId="0" applyFont="1" applyBorder="1" applyAlignment="1">
      <alignment horizontal="center" vertical="center"/>
    </xf>
    <xf numFmtId="0" fontId="14" fillId="0" borderId="47" xfId="0" applyFont="1" applyBorder="1" applyAlignment="1">
      <alignment horizontal="center" vertical="center"/>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14" fillId="0" borderId="1" xfId="64" applyFont="1" applyBorder="1" applyAlignment="1">
      <alignment horizontal="left" vertical="center" wrapText="1" indent="1" shrinkToFit="1"/>
    </xf>
    <xf numFmtId="0" fontId="14" fillId="0" borderId="20" xfId="64" applyFont="1" applyBorder="1" applyAlignment="1">
      <alignment horizontal="left" vertical="center" wrapText="1" indent="1" shrinkToFit="1"/>
    </xf>
    <xf numFmtId="0" fontId="14" fillId="0" borderId="21" xfId="64" applyFont="1" applyBorder="1" applyAlignment="1">
      <alignment horizontal="left" vertical="center" wrapText="1" indent="1" shrinkToFit="1"/>
    </xf>
    <xf numFmtId="0" fontId="21" fillId="0" borderId="35" xfId="0" applyFont="1" applyBorder="1" applyAlignment="1">
      <alignment horizontal="center" vertical="center"/>
    </xf>
    <xf numFmtId="0" fontId="21" fillId="0" borderId="31" xfId="0" applyFont="1" applyBorder="1" applyAlignment="1">
      <alignment horizontal="center" vertical="center"/>
    </xf>
    <xf numFmtId="0" fontId="21" fillId="0" borderId="36" xfId="0" applyFont="1" applyBorder="1" applyAlignment="1">
      <alignment horizontal="center" vertical="center"/>
    </xf>
    <xf numFmtId="0" fontId="14" fillId="0" borderId="35" xfId="0" applyFont="1" applyBorder="1" applyAlignment="1">
      <alignment horizontal="left" vertical="center" wrapText="1" indent="1"/>
    </xf>
    <xf numFmtId="0" fontId="14" fillId="0" borderId="35" xfId="0" applyFont="1" applyBorder="1" applyAlignment="1">
      <alignment horizontal="left" vertical="center" indent="1"/>
    </xf>
    <xf numFmtId="0" fontId="14" fillId="0" borderId="37" xfId="0" applyFont="1" applyBorder="1" applyAlignment="1">
      <alignment horizontal="left" vertical="center" indent="1"/>
    </xf>
    <xf numFmtId="0" fontId="14" fillId="0" borderId="31" xfId="0" applyFont="1" applyBorder="1" applyAlignment="1">
      <alignment horizontal="left" vertical="center" wrapText="1" indent="1"/>
    </xf>
    <xf numFmtId="0" fontId="14" fillId="0" borderId="31" xfId="0" applyFont="1" applyBorder="1" applyAlignment="1">
      <alignment horizontal="left" vertical="center" indent="1"/>
    </xf>
    <xf numFmtId="0" fontId="14" fillId="0" borderId="32" xfId="0" applyFont="1" applyBorder="1" applyAlignment="1">
      <alignment horizontal="left" vertical="center" indent="1"/>
    </xf>
    <xf numFmtId="0" fontId="14" fillId="0" borderId="36" xfId="0" applyFont="1" applyBorder="1" applyAlignment="1">
      <alignment horizontal="left" vertical="center" indent="1"/>
    </xf>
    <xf numFmtId="0" fontId="14" fillId="0" borderId="38" xfId="0" applyFont="1" applyBorder="1" applyAlignment="1">
      <alignment horizontal="left" vertical="center" indent="1"/>
    </xf>
    <xf numFmtId="176" fontId="21" fillId="0" borderId="39"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14" fillId="0" borderId="14" xfId="0" applyFont="1" applyBorder="1">
      <alignment vertical="center"/>
    </xf>
    <xf numFmtId="0" fontId="14" fillId="0" borderId="10" xfId="0" applyFont="1" applyBorder="1">
      <alignment vertical="center"/>
    </xf>
    <xf numFmtId="0" fontId="0" fillId="0" borderId="7"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5"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6" fillId="0" borderId="15" xfId="0" applyFont="1" applyBorder="1" applyAlignment="1">
      <alignment horizontal="left" vertical="center" wrapText="1" indent="1"/>
    </xf>
    <xf numFmtId="0" fontId="6" fillId="0" borderId="0" xfId="0" applyFont="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7" fillId="4" borderId="57" xfId="0" applyFont="1" applyFill="1" applyBorder="1" applyAlignment="1">
      <alignment horizontal="center" vertical="center"/>
    </xf>
    <xf numFmtId="0" fontId="7" fillId="4" borderId="58" xfId="0" applyFont="1" applyFill="1" applyBorder="1" applyAlignment="1">
      <alignment horizontal="center" vertical="center"/>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21" fillId="5" borderId="6" xfId="0" applyFont="1" applyFill="1" applyBorder="1" applyAlignment="1">
      <alignment horizontal="center" vertical="center"/>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178" fontId="0" fillId="0" borderId="7" xfId="0" applyNumberFormat="1" applyBorder="1" applyAlignment="1">
      <alignment horizontal="left" vertical="center" wrapText="1" indent="1"/>
    </xf>
    <xf numFmtId="178" fontId="0" fillId="0" borderId="8" xfId="0" applyNumberFormat="1" applyBorder="1" applyAlignment="1">
      <alignment horizontal="left" vertical="center" wrapText="1" indent="1"/>
    </xf>
    <xf numFmtId="178" fontId="0" fillId="0" borderId="9" xfId="0" applyNumberFormat="1" applyBorder="1" applyAlignment="1">
      <alignment horizontal="left" vertical="center" wrapText="1" indent="1"/>
    </xf>
    <xf numFmtId="178" fontId="0" fillId="0" borderId="15" xfId="0" applyNumberFormat="1" applyBorder="1" applyAlignment="1">
      <alignment horizontal="left" vertical="center" wrapText="1" indent="1"/>
    </xf>
    <xf numFmtId="178" fontId="0" fillId="0" borderId="0" xfId="0" applyNumberFormat="1" applyBorder="1" applyAlignment="1">
      <alignment horizontal="left" vertical="center" wrapText="1" indent="1"/>
    </xf>
    <xf numFmtId="178" fontId="0" fillId="0" borderId="16" xfId="0" applyNumberFormat="1" applyBorder="1" applyAlignment="1">
      <alignment horizontal="left" vertical="center" wrapText="1" indent="1"/>
    </xf>
    <xf numFmtId="178" fontId="0" fillId="0" borderId="11" xfId="0" applyNumberFormat="1" applyBorder="1" applyAlignment="1">
      <alignment horizontal="left" vertical="center" wrapText="1" indent="1"/>
    </xf>
    <xf numFmtId="178" fontId="0" fillId="0" borderId="12" xfId="0" applyNumberFormat="1" applyBorder="1" applyAlignment="1">
      <alignment horizontal="left" vertical="center" wrapText="1" indent="1"/>
    </xf>
    <xf numFmtId="178" fontId="0" fillId="0" borderId="13" xfId="0" applyNumberFormat="1" applyBorder="1" applyAlignment="1">
      <alignment horizontal="left" vertical="center" wrapText="1" indent="1"/>
    </xf>
    <xf numFmtId="0" fontId="25" fillId="0" borderId="39" xfId="0" applyFont="1" applyBorder="1" applyAlignment="1">
      <alignment horizontal="center" vertical="center" wrapText="1"/>
    </xf>
    <xf numFmtId="0" fontId="25" fillId="0" borderId="10" xfId="0" applyFont="1" applyBorder="1" applyAlignment="1">
      <alignment horizontal="center" vertical="center" wrapText="1"/>
    </xf>
    <xf numFmtId="0" fontId="21" fillId="0" borderId="2" xfId="0" applyFont="1" applyBorder="1" applyAlignment="1">
      <alignment horizontal="center" vertical="center" wrapText="1" shrinkToFit="1"/>
    </xf>
    <xf numFmtId="0" fontId="7" fillId="2" borderId="48" xfId="0" applyFont="1" applyFill="1" applyBorder="1" applyAlignment="1">
      <alignment horizontal="center" vertical="center" wrapText="1"/>
    </xf>
    <xf numFmtId="0" fontId="7" fillId="2" borderId="49" xfId="0" applyFont="1" applyFill="1" applyBorder="1" applyAlignment="1">
      <alignment horizontal="center" vertical="center" wrapText="1"/>
    </xf>
    <xf numFmtId="0" fontId="7" fillId="2" borderId="50" xfId="0" applyFont="1" applyFill="1" applyBorder="1" applyAlignment="1">
      <alignment horizontal="center" vertical="center" wrapText="1"/>
    </xf>
    <xf numFmtId="0" fontId="21" fillId="0" borderId="14" xfId="0" applyFont="1" applyBorder="1" applyAlignment="1">
      <alignment horizontal="center" vertical="center" wrapText="1"/>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A314E1CB-D7B3-4EF8-BA3F-6D6B05AD05ED}"/>
    <cellStyle name="표준_양천" xfId="63" xr:uid="{781998CC-01FE-4717-9F5C-65B1A4BFE01A}"/>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533400</xdr:colOff>
      <xdr:row>5</xdr:row>
      <xdr:rowOff>28575</xdr:rowOff>
    </xdr:from>
    <xdr:to>
      <xdr:col>12</xdr:col>
      <xdr:colOff>28811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91250"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514350</xdr:colOff>
      <xdr:row>5</xdr:row>
      <xdr:rowOff>19050</xdr:rowOff>
    </xdr:from>
    <xdr:to>
      <xdr:col>12</xdr:col>
      <xdr:colOff>38336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1722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28575</xdr:rowOff>
    </xdr:from>
    <xdr:to>
      <xdr:col>12</xdr:col>
      <xdr:colOff>28811</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162675"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38100</xdr:rowOff>
    </xdr:from>
    <xdr:to>
      <xdr:col>12</xdr:col>
      <xdr:colOff>28811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6267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476250</xdr:colOff>
      <xdr:row>5</xdr:row>
      <xdr:rowOff>38100</xdr:rowOff>
    </xdr:from>
    <xdr:to>
      <xdr:col>12</xdr:col>
      <xdr:colOff>236</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34100"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3"/>
  <sheetViews>
    <sheetView tabSelected="1"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56" t="s">
        <v>20</v>
      </c>
      <c r="B1" s="157"/>
      <c r="C1" s="157"/>
      <c r="D1" s="157"/>
      <c r="E1" s="157"/>
      <c r="F1" s="157"/>
      <c r="G1" s="157"/>
      <c r="H1" s="157"/>
      <c r="I1" s="157"/>
      <c r="J1" s="157"/>
      <c r="K1" s="157"/>
      <c r="L1" s="157"/>
    </row>
    <row r="2" spans="1:12" ht="15.75" customHeight="1">
      <c r="A2" s="157"/>
      <c r="B2" s="157"/>
      <c r="C2" s="157"/>
      <c r="D2" s="157"/>
      <c r="E2" s="157"/>
      <c r="F2" s="157"/>
      <c r="G2" s="157"/>
      <c r="H2" s="157"/>
      <c r="I2" s="157"/>
      <c r="J2" s="157"/>
      <c r="K2" s="157"/>
      <c r="L2" s="157"/>
    </row>
    <row r="3" spans="1:12" ht="15.75" customHeight="1">
      <c r="A3" s="157"/>
      <c r="B3" s="157"/>
      <c r="C3" s="157"/>
      <c r="D3" s="157"/>
      <c r="E3" s="157"/>
      <c r="F3" s="157"/>
      <c r="G3" s="157"/>
      <c r="H3" s="157"/>
      <c r="I3" s="157"/>
      <c r="J3" s="157"/>
      <c r="K3" s="157"/>
      <c r="L3" s="157"/>
    </row>
    <row r="4" spans="1:12" ht="13.5" customHeight="1">
      <c r="B4" s="4"/>
      <c r="D4" s="4"/>
      <c r="E4"/>
      <c r="F4"/>
      <c r="G4"/>
    </row>
    <row r="5" spans="1:12" ht="17.25" customHeight="1">
      <c r="A5" s="158" t="s">
        <v>8</v>
      </c>
      <c r="B5" s="158"/>
      <c r="C5" s="8"/>
      <c r="E5" s="2"/>
      <c r="G5" s="4"/>
    </row>
    <row r="6" spans="1:12" ht="17.25" customHeight="1">
      <c r="A6" s="10" t="s">
        <v>9</v>
      </c>
      <c r="B6" s="30" ph="1"/>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59" t="s">
        <v>3</v>
      </c>
      <c r="H9" s="159"/>
      <c r="I9" s="159"/>
      <c r="J9" s="159"/>
      <c r="K9" s="159"/>
      <c r="L9" s="160"/>
    </row>
    <row r="10" spans="1:12" ht="20.100000000000001" customHeight="1">
      <c r="A10" s="200" t="s">
        <v>11</v>
      </c>
      <c r="B10" s="167" t="s">
        <v>168</v>
      </c>
      <c r="C10" s="155" t="s">
        <v>49</v>
      </c>
      <c r="D10" s="115">
        <f t="shared" ref="D10:D11" si="0">E10*0.65</f>
        <v>33.800000000000004</v>
      </c>
      <c r="E10" s="116">
        <v>52</v>
      </c>
      <c r="F10" s="111">
        <f t="shared" ref="F10:F11" si="1">($B$6*D10)+($B$7*E10)</f>
        <v>0</v>
      </c>
      <c r="G10" s="169" t="s">
        <v>53</v>
      </c>
      <c r="H10" s="170"/>
      <c r="I10" s="170"/>
      <c r="J10" s="170"/>
      <c r="K10" s="170"/>
      <c r="L10" s="171"/>
    </row>
    <row r="11" spans="1:12" ht="20.100000000000001" customHeight="1">
      <c r="A11" s="178"/>
      <c r="B11" s="168"/>
      <c r="C11" s="41" t="s">
        <v>169</v>
      </c>
      <c r="D11" s="29">
        <f t="shared" si="0"/>
        <v>1.9500000000000002</v>
      </c>
      <c r="E11" s="14">
        <v>3</v>
      </c>
      <c r="F11" s="15">
        <f t="shared" si="1"/>
        <v>0</v>
      </c>
      <c r="G11" s="172"/>
      <c r="H11" s="173"/>
      <c r="I11" s="173"/>
      <c r="J11" s="173"/>
      <c r="K11" s="173"/>
      <c r="L11" s="174"/>
    </row>
    <row r="12" spans="1:12" s="2" customFormat="1" ht="19.5" customHeight="1">
      <c r="A12" s="178"/>
      <c r="B12" s="161" t="s">
        <v>21</v>
      </c>
      <c r="C12" s="19" t="s">
        <v>22</v>
      </c>
      <c r="D12" s="109">
        <f t="shared" ref="D12:D24" si="2">E12*0.65</f>
        <v>19.5</v>
      </c>
      <c r="E12" s="28">
        <v>30</v>
      </c>
      <c r="F12" s="109">
        <f t="shared" ref="F12:F37" si="3">($B$6*D12)+($B$7*E12)</f>
        <v>0</v>
      </c>
      <c r="G12" s="163" t="s">
        <v>151</v>
      </c>
      <c r="H12" s="163"/>
      <c r="I12" s="163"/>
      <c r="J12" s="163"/>
      <c r="K12" s="163"/>
      <c r="L12" s="164"/>
    </row>
    <row r="13" spans="1:12" s="2" customFormat="1" ht="19.5" customHeight="1">
      <c r="A13" s="178"/>
      <c r="B13" s="162"/>
      <c r="C13" s="19" t="s">
        <v>23</v>
      </c>
      <c r="D13" s="109">
        <f t="shared" si="2"/>
        <v>0.65</v>
      </c>
      <c r="E13" s="28">
        <v>1</v>
      </c>
      <c r="F13" s="109">
        <f t="shared" si="3"/>
        <v>0</v>
      </c>
      <c r="G13" s="165"/>
      <c r="H13" s="165"/>
      <c r="I13" s="165"/>
      <c r="J13" s="165"/>
      <c r="K13" s="165"/>
      <c r="L13" s="166"/>
    </row>
    <row r="14" spans="1:12" s="2" customFormat="1" ht="19.5" customHeight="1">
      <c r="A14" s="178"/>
      <c r="B14" s="162"/>
      <c r="C14" s="19" t="s">
        <v>24</v>
      </c>
      <c r="D14" s="109">
        <f t="shared" si="2"/>
        <v>0.32500000000000001</v>
      </c>
      <c r="E14" s="28">
        <v>0.5</v>
      </c>
      <c r="F14" s="109">
        <f t="shared" si="3"/>
        <v>0</v>
      </c>
      <c r="G14" s="165"/>
      <c r="H14" s="165"/>
      <c r="I14" s="165"/>
      <c r="J14" s="165"/>
      <c r="K14" s="165"/>
      <c r="L14" s="166"/>
    </row>
    <row r="15" spans="1:12" s="2" customFormat="1" ht="19.5" customHeight="1">
      <c r="A15" s="178"/>
      <c r="B15" s="162"/>
      <c r="C15" s="19" t="s">
        <v>25</v>
      </c>
      <c r="D15" s="109">
        <f t="shared" si="2"/>
        <v>0.65</v>
      </c>
      <c r="E15" s="28">
        <v>1</v>
      </c>
      <c r="F15" s="109">
        <f t="shared" si="3"/>
        <v>0</v>
      </c>
      <c r="G15" s="165"/>
      <c r="H15" s="165"/>
      <c r="I15" s="165"/>
      <c r="J15" s="165"/>
      <c r="K15" s="165"/>
      <c r="L15" s="166"/>
    </row>
    <row r="16" spans="1:12" s="2" customFormat="1" ht="19.5" customHeight="1">
      <c r="A16" s="178"/>
      <c r="B16" s="162"/>
      <c r="C16" s="19" t="s">
        <v>26</v>
      </c>
      <c r="D16" s="109">
        <f t="shared" si="2"/>
        <v>0.65</v>
      </c>
      <c r="E16" s="28">
        <v>1</v>
      </c>
      <c r="F16" s="109">
        <f t="shared" si="3"/>
        <v>0</v>
      </c>
      <c r="G16" s="165"/>
      <c r="H16" s="165"/>
      <c r="I16" s="165"/>
      <c r="J16" s="165"/>
      <c r="K16" s="165"/>
      <c r="L16" s="166"/>
    </row>
    <row r="17" spans="1:12" s="2" customFormat="1" ht="19.5" customHeight="1">
      <c r="A17" s="178"/>
      <c r="B17" s="162"/>
      <c r="C17" s="71" t="s">
        <v>27</v>
      </c>
      <c r="D17" s="109">
        <f t="shared" si="2"/>
        <v>0.13</v>
      </c>
      <c r="E17" s="28">
        <v>0.2</v>
      </c>
      <c r="F17" s="109">
        <f t="shared" si="3"/>
        <v>0</v>
      </c>
      <c r="G17" s="165"/>
      <c r="H17" s="165"/>
      <c r="I17" s="165"/>
      <c r="J17" s="165"/>
      <c r="K17" s="165"/>
      <c r="L17" s="166"/>
    </row>
    <row r="18" spans="1:12" s="2" customFormat="1" ht="19.5" customHeight="1">
      <c r="A18" s="178"/>
      <c r="B18" s="162"/>
      <c r="C18" s="48" t="s">
        <v>28</v>
      </c>
      <c r="D18" s="34">
        <f t="shared" si="2"/>
        <v>0.32500000000000001</v>
      </c>
      <c r="E18" s="15">
        <v>0.5</v>
      </c>
      <c r="F18" s="34">
        <f t="shared" si="3"/>
        <v>0</v>
      </c>
      <c r="G18" s="165"/>
      <c r="H18" s="165"/>
      <c r="I18" s="165"/>
      <c r="J18" s="165"/>
      <c r="K18" s="165"/>
      <c r="L18" s="166"/>
    </row>
    <row r="19" spans="1:12" s="2" customFormat="1" ht="19.5" customHeight="1">
      <c r="A19" s="178"/>
      <c r="B19" s="183" t="s">
        <v>29</v>
      </c>
      <c r="C19" s="35" t="s">
        <v>30</v>
      </c>
      <c r="D19" s="16">
        <f t="shared" si="2"/>
        <v>22.75</v>
      </c>
      <c r="E19" s="16">
        <v>35</v>
      </c>
      <c r="F19" s="69">
        <f t="shared" si="3"/>
        <v>0</v>
      </c>
      <c r="G19" s="186" t="s">
        <v>31</v>
      </c>
      <c r="H19" s="187"/>
      <c r="I19" s="187"/>
      <c r="J19" s="187"/>
      <c r="K19" s="187"/>
      <c r="L19" s="188"/>
    </row>
    <row r="20" spans="1:12" s="2" customFormat="1" ht="19.5" customHeight="1">
      <c r="A20" s="178"/>
      <c r="B20" s="184"/>
      <c r="C20" s="33" t="s">
        <v>32</v>
      </c>
      <c r="D20" s="21">
        <f t="shared" si="2"/>
        <v>3.25</v>
      </c>
      <c r="E20" s="21">
        <v>5</v>
      </c>
      <c r="F20" s="49">
        <f t="shared" si="3"/>
        <v>0</v>
      </c>
      <c r="G20" s="189"/>
      <c r="H20" s="190"/>
      <c r="I20" s="190"/>
      <c r="J20" s="190"/>
      <c r="K20" s="190"/>
      <c r="L20" s="191"/>
    </row>
    <row r="21" spans="1:12" s="2" customFormat="1" ht="19.5" customHeight="1">
      <c r="A21" s="178"/>
      <c r="B21" s="184"/>
      <c r="C21" s="33" t="s">
        <v>33</v>
      </c>
      <c r="D21" s="21">
        <f t="shared" si="2"/>
        <v>3.25</v>
      </c>
      <c r="E21" s="21">
        <v>5</v>
      </c>
      <c r="F21" s="49">
        <f t="shared" si="3"/>
        <v>0</v>
      </c>
      <c r="G21" s="189"/>
      <c r="H21" s="190"/>
      <c r="I21" s="190"/>
      <c r="J21" s="190"/>
      <c r="K21" s="190"/>
      <c r="L21" s="191"/>
    </row>
    <row r="22" spans="1:12" s="2" customFormat="1" ht="19.5" customHeight="1">
      <c r="A22" s="178"/>
      <c r="B22" s="184"/>
      <c r="C22" s="33" t="s">
        <v>34</v>
      </c>
      <c r="D22" s="21">
        <f t="shared" si="2"/>
        <v>3.25</v>
      </c>
      <c r="E22" s="21">
        <v>5</v>
      </c>
      <c r="F22" s="49">
        <f t="shared" si="3"/>
        <v>0</v>
      </c>
      <c r="G22" s="189"/>
      <c r="H22" s="190"/>
      <c r="I22" s="190"/>
      <c r="J22" s="190"/>
      <c r="K22" s="190"/>
      <c r="L22" s="191"/>
    </row>
    <row r="23" spans="1:12" s="2" customFormat="1" ht="19.5" customHeight="1">
      <c r="A23" s="178"/>
      <c r="B23" s="184"/>
      <c r="C23" s="33" t="s">
        <v>24</v>
      </c>
      <c r="D23" s="21">
        <f t="shared" si="2"/>
        <v>0.65</v>
      </c>
      <c r="E23" s="21">
        <v>1</v>
      </c>
      <c r="F23" s="49">
        <f t="shared" si="3"/>
        <v>0</v>
      </c>
      <c r="G23" s="189"/>
      <c r="H23" s="190"/>
      <c r="I23" s="190"/>
      <c r="J23" s="190"/>
      <c r="K23" s="190"/>
      <c r="L23" s="191"/>
    </row>
    <row r="24" spans="1:12" s="2" customFormat="1" ht="19.5" customHeight="1">
      <c r="A24" s="178"/>
      <c r="B24" s="184"/>
      <c r="C24" s="33" t="s">
        <v>35</v>
      </c>
      <c r="D24" s="21">
        <f t="shared" si="2"/>
        <v>1.3</v>
      </c>
      <c r="E24" s="21">
        <v>2</v>
      </c>
      <c r="F24" s="49">
        <f t="shared" si="3"/>
        <v>0</v>
      </c>
      <c r="G24" s="189"/>
      <c r="H24" s="190"/>
      <c r="I24" s="190"/>
      <c r="J24" s="190"/>
      <c r="K24" s="190"/>
      <c r="L24" s="191"/>
    </row>
    <row r="25" spans="1:12" s="2" customFormat="1" ht="19.5" customHeight="1">
      <c r="A25" s="178"/>
      <c r="B25" s="184"/>
      <c r="C25" s="33" t="s">
        <v>36</v>
      </c>
      <c r="D25" s="21">
        <v>0</v>
      </c>
      <c r="E25" s="21">
        <v>1</v>
      </c>
      <c r="F25" s="49">
        <f t="shared" si="3"/>
        <v>0</v>
      </c>
      <c r="G25" s="189"/>
      <c r="H25" s="190"/>
      <c r="I25" s="190"/>
      <c r="J25" s="190"/>
      <c r="K25" s="190"/>
      <c r="L25" s="191"/>
    </row>
    <row r="26" spans="1:12" s="2" customFormat="1" ht="19.5" customHeight="1">
      <c r="A26" s="178"/>
      <c r="B26" s="184"/>
      <c r="C26" s="33" t="s">
        <v>37</v>
      </c>
      <c r="D26" s="21">
        <f t="shared" ref="D26:D32" si="4">E26*0.65</f>
        <v>0.65</v>
      </c>
      <c r="E26" s="21">
        <v>1</v>
      </c>
      <c r="F26" s="49">
        <f t="shared" si="3"/>
        <v>0</v>
      </c>
      <c r="G26" s="189"/>
      <c r="H26" s="190"/>
      <c r="I26" s="190"/>
      <c r="J26" s="190"/>
      <c r="K26" s="190"/>
      <c r="L26" s="191"/>
    </row>
    <row r="27" spans="1:12" s="2" customFormat="1" ht="19.5" customHeight="1">
      <c r="A27" s="178"/>
      <c r="B27" s="184"/>
      <c r="C27" s="33" t="s">
        <v>38</v>
      </c>
      <c r="D27" s="21">
        <f t="shared" si="4"/>
        <v>0.32500000000000001</v>
      </c>
      <c r="E27" s="21">
        <v>0.5</v>
      </c>
      <c r="F27" s="49">
        <f t="shared" si="3"/>
        <v>0</v>
      </c>
      <c r="G27" s="189"/>
      <c r="H27" s="190"/>
      <c r="I27" s="190"/>
      <c r="J27" s="190"/>
      <c r="K27" s="190"/>
      <c r="L27" s="191"/>
    </row>
    <row r="28" spans="1:12" s="2" customFormat="1" ht="19.5" customHeight="1">
      <c r="A28" s="178"/>
      <c r="B28" s="185"/>
      <c r="C28" s="85" t="s">
        <v>39</v>
      </c>
      <c r="D28" s="17">
        <f t="shared" si="4"/>
        <v>1.3</v>
      </c>
      <c r="E28" s="17">
        <v>2</v>
      </c>
      <c r="F28" s="50">
        <f t="shared" si="3"/>
        <v>0</v>
      </c>
      <c r="G28" s="172"/>
      <c r="H28" s="173"/>
      <c r="I28" s="173"/>
      <c r="J28" s="173"/>
      <c r="K28" s="173"/>
      <c r="L28" s="174"/>
    </row>
    <row r="29" spans="1:12" s="2" customFormat="1" ht="19.5" customHeight="1">
      <c r="A29" s="178"/>
      <c r="B29" s="192" t="s">
        <v>45</v>
      </c>
      <c r="C29" s="112" t="s">
        <v>40</v>
      </c>
      <c r="D29" s="21">
        <f t="shared" si="4"/>
        <v>22.75</v>
      </c>
      <c r="E29" s="113">
        <v>35</v>
      </c>
      <c r="F29" s="28">
        <f t="shared" si="3"/>
        <v>0</v>
      </c>
      <c r="G29" s="163" t="s">
        <v>41</v>
      </c>
      <c r="H29" s="163"/>
      <c r="I29" s="163"/>
      <c r="J29" s="163"/>
      <c r="K29" s="163"/>
      <c r="L29" s="164"/>
    </row>
    <row r="30" spans="1:12" s="2" customFormat="1" ht="19.5" customHeight="1">
      <c r="A30" s="178"/>
      <c r="B30" s="193"/>
      <c r="C30" s="112" t="s">
        <v>42</v>
      </c>
      <c r="D30" s="21">
        <f t="shared" si="4"/>
        <v>0.65</v>
      </c>
      <c r="E30" s="113">
        <v>1</v>
      </c>
      <c r="F30" s="28">
        <f t="shared" si="3"/>
        <v>0</v>
      </c>
      <c r="G30" s="165"/>
      <c r="H30" s="165"/>
      <c r="I30" s="165"/>
      <c r="J30" s="165"/>
      <c r="K30" s="165"/>
      <c r="L30" s="166"/>
    </row>
    <row r="31" spans="1:12" s="2" customFormat="1" ht="19.5" customHeight="1">
      <c r="A31" s="178"/>
      <c r="B31" s="193"/>
      <c r="C31" s="112" t="s">
        <v>43</v>
      </c>
      <c r="D31" s="21">
        <f t="shared" si="4"/>
        <v>0.32500000000000001</v>
      </c>
      <c r="E31" s="113">
        <v>0.5</v>
      </c>
      <c r="F31" s="28">
        <f t="shared" si="3"/>
        <v>0</v>
      </c>
      <c r="G31" s="165"/>
      <c r="H31" s="165"/>
      <c r="I31" s="165"/>
      <c r="J31" s="165"/>
      <c r="K31" s="165"/>
      <c r="L31" s="166"/>
    </row>
    <row r="32" spans="1:12" s="2" customFormat="1" ht="19.5" customHeight="1">
      <c r="A32" s="178"/>
      <c r="B32" s="193"/>
      <c r="C32" s="51" t="s">
        <v>44</v>
      </c>
      <c r="D32" s="17">
        <f t="shared" si="4"/>
        <v>1.3</v>
      </c>
      <c r="E32" s="37">
        <v>2</v>
      </c>
      <c r="F32" s="15">
        <f t="shared" si="3"/>
        <v>0</v>
      </c>
      <c r="G32" s="165"/>
      <c r="H32" s="165"/>
      <c r="I32" s="165"/>
      <c r="J32" s="165"/>
      <c r="K32" s="165"/>
      <c r="L32" s="166"/>
    </row>
    <row r="33" spans="1:12" s="2" customFormat="1" ht="35.25" customHeight="1">
      <c r="A33" s="201"/>
      <c r="B33" s="42" t="s">
        <v>46</v>
      </c>
      <c r="C33" s="22" t="s">
        <v>47</v>
      </c>
      <c r="D33" s="23">
        <v>14</v>
      </c>
      <c r="E33" s="24">
        <v>20</v>
      </c>
      <c r="F33" s="25">
        <f t="shared" si="3"/>
        <v>0</v>
      </c>
      <c r="G33" s="194" t="s">
        <v>182</v>
      </c>
      <c r="H33" s="195"/>
      <c r="I33" s="195"/>
      <c r="J33" s="195"/>
      <c r="K33" s="195"/>
      <c r="L33" s="196"/>
    </row>
    <row r="34" spans="1:12" s="2" customFormat="1" ht="19.5" customHeight="1">
      <c r="A34" s="178" t="s">
        <v>150</v>
      </c>
      <c r="B34" s="184" t="s">
        <v>48</v>
      </c>
      <c r="C34" s="19" t="s">
        <v>49</v>
      </c>
      <c r="D34" s="109">
        <f t="shared" ref="D34:D39" si="5">E34*0.65</f>
        <v>13</v>
      </c>
      <c r="E34" s="28">
        <v>20</v>
      </c>
      <c r="F34" s="109">
        <f t="shared" si="3"/>
        <v>0</v>
      </c>
      <c r="G34" s="189" t="s">
        <v>50</v>
      </c>
      <c r="H34" s="190"/>
      <c r="I34" s="190"/>
      <c r="J34" s="190"/>
      <c r="K34" s="190"/>
      <c r="L34" s="191"/>
    </row>
    <row r="35" spans="1:12" s="2" customFormat="1" ht="19.5" customHeight="1">
      <c r="A35" s="178"/>
      <c r="B35" s="184"/>
      <c r="C35" s="19" t="s">
        <v>51</v>
      </c>
      <c r="D35" s="109">
        <f t="shared" si="5"/>
        <v>3.25</v>
      </c>
      <c r="E35" s="28">
        <v>5</v>
      </c>
      <c r="F35" s="109">
        <f t="shared" si="3"/>
        <v>0</v>
      </c>
      <c r="G35" s="189"/>
      <c r="H35" s="190"/>
      <c r="I35" s="190"/>
      <c r="J35" s="190"/>
      <c r="K35" s="190"/>
      <c r="L35" s="191"/>
    </row>
    <row r="36" spans="1:12" ht="19.5" customHeight="1">
      <c r="A36" s="178"/>
      <c r="B36" s="184"/>
      <c r="C36" s="19" t="s">
        <v>38</v>
      </c>
      <c r="D36" s="109">
        <f t="shared" si="5"/>
        <v>0.32500000000000001</v>
      </c>
      <c r="E36" s="28">
        <v>0.5</v>
      </c>
      <c r="F36" s="109">
        <f t="shared" si="3"/>
        <v>0</v>
      </c>
      <c r="G36" s="189"/>
      <c r="H36" s="190"/>
      <c r="I36" s="190"/>
      <c r="J36" s="190"/>
      <c r="K36" s="190"/>
      <c r="L36" s="191"/>
    </row>
    <row r="37" spans="1:12" ht="19.5" customHeight="1">
      <c r="A37" s="178"/>
      <c r="B37" s="185"/>
      <c r="C37" s="20" t="s">
        <v>28</v>
      </c>
      <c r="D37" s="34">
        <f t="shared" si="5"/>
        <v>0.65</v>
      </c>
      <c r="E37" s="15">
        <v>1</v>
      </c>
      <c r="F37" s="34">
        <f t="shared" si="3"/>
        <v>0</v>
      </c>
      <c r="G37" s="172"/>
      <c r="H37" s="173"/>
      <c r="I37" s="173"/>
      <c r="J37" s="173"/>
      <c r="K37" s="173"/>
      <c r="L37" s="174"/>
    </row>
    <row r="38" spans="1:12" ht="19.5" customHeight="1">
      <c r="A38" s="178"/>
      <c r="B38" s="81" t="s">
        <v>161</v>
      </c>
      <c r="C38" s="53" t="s">
        <v>161</v>
      </c>
      <c r="D38" s="27">
        <f t="shared" si="5"/>
        <v>32.5</v>
      </c>
      <c r="E38" s="54">
        <v>50</v>
      </c>
      <c r="F38" s="25">
        <f>($B$6*D38)+($B$7*E38)</f>
        <v>0</v>
      </c>
      <c r="G38" s="175"/>
      <c r="H38" s="176"/>
      <c r="I38" s="176"/>
      <c r="J38" s="176"/>
      <c r="K38" s="176"/>
      <c r="L38" s="177"/>
    </row>
    <row r="39" spans="1:12" ht="20.100000000000001" customHeight="1">
      <c r="A39" s="178"/>
      <c r="B39" s="142" t="s">
        <v>160</v>
      </c>
      <c r="C39" s="143" t="s">
        <v>160</v>
      </c>
      <c r="D39" s="144">
        <f t="shared" si="5"/>
        <v>26</v>
      </c>
      <c r="E39" s="25">
        <v>40</v>
      </c>
      <c r="F39" s="145">
        <f t="shared" ref="F39" si="6">($B$6*D39)+($B$7*E39)</f>
        <v>0</v>
      </c>
      <c r="G39" s="197"/>
      <c r="H39" s="198"/>
      <c r="I39" s="198"/>
      <c r="J39" s="198"/>
      <c r="K39" s="198"/>
      <c r="L39" s="199"/>
    </row>
    <row r="40" spans="1:12" ht="19.5" customHeight="1" thickBot="1">
      <c r="A40" s="179"/>
      <c r="B40" s="63" t="s">
        <v>13</v>
      </c>
      <c r="C40" s="64" t="s">
        <v>14</v>
      </c>
      <c r="D40" s="65">
        <f t="shared" ref="D40" si="7">E40*0.65</f>
        <v>130</v>
      </c>
      <c r="E40" s="66">
        <v>200</v>
      </c>
      <c r="F40" s="67">
        <f t="shared" ref="F40" si="8">($B$6*D40)+($B$7*E40)</f>
        <v>0</v>
      </c>
      <c r="G40" s="180"/>
      <c r="H40" s="181"/>
      <c r="I40" s="181"/>
      <c r="J40" s="181"/>
      <c r="K40" s="181"/>
      <c r="L40" s="182"/>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7.25" customHeight="1">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7.25" customHeight="1">
      <c r="B117" s="6"/>
    </row>
    <row r="118" spans="2:2" s="2" customFormat="1" ht="17.25" customHeight="1">
      <c r="B118" s="6"/>
    </row>
    <row r="119" spans="2:2" s="2" customFormat="1" ht="13.5">
      <c r="B119" s="6"/>
    </row>
    <row r="120" spans="2:2" s="2" customFormat="1" ht="13.5">
      <c r="B120" s="6"/>
    </row>
    <row r="121" spans="2:2" s="2" customFormat="1" ht="16.5" customHeight="1">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sheetData>
  <mergeCells count="19">
    <mergeCell ref="G38:L38"/>
    <mergeCell ref="A34:A40"/>
    <mergeCell ref="G40:L40"/>
    <mergeCell ref="B19:B28"/>
    <mergeCell ref="G19:L28"/>
    <mergeCell ref="B29:B32"/>
    <mergeCell ref="G29:L32"/>
    <mergeCell ref="G33:L33"/>
    <mergeCell ref="B34:B37"/>
    <mergeCell ref="G34:L37"/>
    <mergeCell ref="G39:L39"/>
    <mergeCell ref="A10:A33"/>
    <mergeCell ref="A1:L3"/>
    <mergeCell ref="A5:B5"/>
    <mergeCell ref="G9:L9"/>
    <mergeCell ref="B12:B18"/>
    <mergeCell ref="G12:L18"/>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45"/>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6" t="s">
        <v>19</v>
      </c>
      <c r="B1" s="157"/>
      <c r="C1" s="157"/>
      <c r="D1" s="157"/>
      <c r="E1" s="157"/>
      <c r="F1" s="157"/>
      <c r="G1" s="157"/>
      <c r="H1" s="157"/>
      <c r="I1" s="157"/>
      <c r="J1" s="157"/>
      <c r="K1" s="157"/>
      <c r="L1" s="157"/>
    </row>
    <row r="2" spans="1:12" ht="15.75" customHeight="1">
      <c r="A2" s="157"/>
      <c r="B2" s="157"/>
      <c r="C2" s="157"/>
      <c r="D2" s="157"/>
      <c r="E2" s="157"/>
      <c r="F2" s="157"/>
      <c r="G2" s="157"/>
      <c r="H2" s="157"/>
      <c r="I2" s="157"/>
      <c r="J2" s="157"/>
      <c r="K2" s="157"/>
      <c r="L2" s="157"/>
    </row>
    <row r="3" spans="1:12" ht="15.75" customHeight="1">
      <c r="A3" s="157"/>
      <c r="B3" s="157"/>
      <c r="C3" s="157"/>
      <c r="D3" s="157"/>
      <c r="E3" s="157"/>
      <c r="F3" s="157"/>
      <c r="G3" s="157"/>
      <c r="H3" s="157"/>
      <c r="I3" s="157"/>
      <c r="J3" s="157"/>
      <c r="K3" s="157"/>
      <c r="L3" s="157"/>
    </row>
    <row r="4" spans="1:12" ht="13.5" customHeight="1">
      <c r="B4" s="4"/>
      <c r="D4" s="4"/>
      <c r="E4"/>
      <c r="F4"/>
      <c r="G4"/>
    </row>
    <row r="5" spans="1:12" ht="17.25" customHeight="1">
      <c r="A5" s="158" t="s">
        <v>8</v>
      </c>
      <c r="B5" s="158"/>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59" t="s">
        <v>3</v>
      </c>
      <c r="H9" s="159"/>
      <c r="I9" s="159"/>
      <c r="J9" s="159"/>
      <c r="K9" s="159"/>
      <c r="L9" s="160"/>
    </row>
    <row r="10" spans="1:12" ht="19.5" customHeight="1">
      <c r="A10" s="208" t="s">
        <v>11</v>
      </c>
      <c r="B10" s="204" t="s">
        <v>52</v>
      </c>
      <c r="C10" s="114" t="s">
        <v>49</v>
      </c>
      <c r="D10" s="115">
        <f t="shared" ref="D10:D29" si="0">E10*0.65</f>
        <v>33.800000000000004</v>
      </c>
      <c r="E10" s="116">
        <v>52</v>
      </c>
      <c r="F10" s="111">
        <f t="shared" ref="F10:F26" si="1">($B$6*D10)+($B$7*E10)</f>
        <v>0</v>
      </c>
      <c r="G10" s="169" t="s">
        <v>53</v>
      </c>
      <c r="H10" s="170"/>
      <c r="I10" s="170"/>
      <c r="J10" s="170"/>
      <c r="K10" s="170"/>
      <c r="L10" s="171"/>
    </row>
    <row r="11" spans="1:12" ht="19.5" customHeight="1">
      <c r="A11" s="209"/>
      <c r="B11" s="205"/>
      <c r="C11" s="41" t="s">
        <v>54</v>
      </c>
      <c r="D11" s="29">
        <f t="shared" si="0"/>
        <v>1.9500000000000002</v>
      </c>
      <c r="E11" s="14">
        <v>3</v>
      </c>
      <c r="F11" s="15">
        <f t="shared" si="1"/>
        <v>0</v>
      </c>
      <c r="G11" s="172"/>
      <c r="H11" s="173"/>
      <c r="I11" s="173"/>
      <c r="J11" s="173"/>
      <c r="K11" s="173"/>
      <c r="L11" s="174"/>
    </row>
    <row r="12" spans="1:12" s="2" customFormat="1" ht="19.5" customHeight="1">
      <c r="A12" s="209"/>
      <c r="B12" s="206" t="s">
        <v>55</v>
      </c>
      <c r="C12" s="74" t="s">
        <v>56</v>
      </c>
      <c r="D12" s="38">
        <f t="shared" si="0"/>
        <v>6.5</v>
      </c>
      <c r="E12" s="32">
        <v>10</v>
      </c>
      <c r="F12" s="38">
        <f t="shared" si="1"/>
        <v>0</v>
      </c>
      <c r="G12" s="165" t="s">
        <v>57</v>
      </c>
      <c r="H12" s="165"/>
      <c r="I12" s="165"/>
      <c r="J12" s="165"/>
      <c r="K12" s="165"/>
      <c r="L12" s="166"/>
    </row>
    <row r="13" spans="1:12" s="2" customFormat="1" ht="19.5" customHeight="1">
      <c r="A13" s="209"/>
      <c r="B13" s="206"/>
      <c r="C13" s="71" t="s">
        <v>58</v>
      </c>
      <c r="D13" s="109">
        <f t="shared" si="0"/>
        <v>1.3</v>
      </c>
      <c r="E13" s="28">
        <v>2</v>
      </c>
      <c r="F13" s="109">
        <f t="shared" si="1"/>
        <v>0</v>
      </c>
      <c r="G13" s="165"/>
      <c r="H13" s="165"/>
      <c r="I13" s="165"/>
      <c r="J13" s="165"/>
      <c r="K13" s="165"/>
      <c r="L13" s="166"/>
    </row>
    <row r="14" spans="1:12" s="2" customFormat="1" ht="19.5" customHeight="1">
      <c r="A14" s="209"/>
      <c r="B14" s="206"/>
      <c r="C14" s="71" t="s">
        <v>59</v>
      </c>
      <c r="D14" s="109">
        <f t="shared" si="0"/>
        <v>0.32500000000000001</v>
      </c>
      <c r="E14" s="28">
        <v>0.5</v>
      </c>
      <c r="F14" s="109">
        <f t="shared" si="1"/>
        <v>0</v>
      </c>
      <c r="G14" s="165"/>
      <c r="H14" s="165"/>
      <c r="I14" s="165"/>
      <c r="J14" s="165"/>
      <c r="K14" s="165"/>
      <c r="L14" s="166"/>
    </row>
    <row r="15" spans="1:12" s="2" customFormat="1" ht="19.5" customHeight="1">
      <c r="A15" s="209"/>
      <c r="B15" s="206"/>
      <c r="C15" s="19" t="s">
        <v>60</v>
      </c>
      <c r="D15" s="109">
        <f t="shared" si="0"/>
        <v>0.65</v>
      </c>
      <c r="E15" s="28">
        <v>1</v>
      </c>
      <c r="F15" s="109">
        <f t="shared" si="1"/>
        <v>0</v>
      </c>
      <c r="G15" s="165"/>
      <c r="H15" s="165"/>
      <c r="I15" s="165"/>
      <c r="J15" s="165"/>
      <c r="K15" s="165"/>
      <c r="L15" s="166"/>
    </row>
    <row r="16" spans="1:12" s="2" customFormat="1" ht="19.5" customHeight="1">
      <c r="A16" s="209"/>
      <c r="B16" s="206"/>
      <c r="C16" s="20" t="s">
        <v>61</v>
      </c>
      <c r="D16" s="34">
        <f t="shared" si="0"/>
        <v>0.65</v>
      </c>
      <c r="E16" s="15">
        <v>1</v>
      </c>
      <c r="F16" s="34">
        <f t="shared" si="1"/>
        <v>0</v>
      </c>
      <c r="G16" s="165"/>
      <c r="H16" s="165"/>
      <c r="I16" s="165"/>
      <c r="J16" s="165"/>
      <c r="K16" s="165"/>
      <c r="L16" s="166"/>
    </row>
    <row r="17" spans="1:12" s="2" customFormat="1" ht="19.5" customHeight="1">
      <c r="A17" s="209"/>
      <c r="B17" s="207" t="s">
        <v>64</v>
      </c>
      <c r="C17" s="89" t="s">
        <v>62</v>
      </c>
      <c r="D17" s="16">
        <f t="shared" si="0"/>
        <v>26</v>
      </c>
      <c r="E17" s="16">
        <v>40</v>
      </c>
      <c r="F17" s="49">
        <f t="shared" si="1"/>
        <v>0</v>
      </c>
      <c r="G17" s="186" t="s">
        <v>171</v>
      </c>
      <c r="H17" s="187"/>
      <c r="I17" s="187"/>
      <c r="J17" s="187"/>
      <c r="K17" s="187"/>
      <c r="L17" s="188"/>
    </row>
    <row r="18" spans="1:12" s="2" customFormat="1" ht="19.5" customHeight="1">
      <c r="A18" s="209"/>
      <c r="B18" s="184"/>
      <c r="C18" s="33" t="s">
        <v>33</v>
      </c>
      <c r="D18" s="21">
        <f t="shared" si="0"/>
        <v>3.25</v>
      </c>
      <c r="E18" s="21">
        <v>5</v>
      </c>
      <c r="F18" s="49">
        <f t="shared" si="1"/>
        <v>0</v>
      </c>
      <c r="G18" s="189"/>
      <c r="H18" s="190"/>
      <c r="I18" s="190"/>
      <c r="J18" s="190"/>
      <c r="K18" s="190"/>
      <c r="L18" s="191"/>
    </row>
    <row r="19" spans="1:12" s="2" customFormat="1" ht="19.5" customHeight="1">
      <c r="A19" s="209"/>
      <c r="B19" s="184"/>
      <c r="C19" s="33" t="s">
        <v>63</v>
      </c>
      <c r="D19" s="21">
        <f t="shared" si="0"/>
        <v>3.25</v>
      </c>
      <c r="E19" s="21">
        <v>5</v>
      </c>
      <c r="F19" s="49">
        <f t="shared" si="1"/>
        <v>0</v>
      </c>
      <c r="G19" s="189"/>
      <c r="H19" s="190"/>
      <c r="I19" s="190"/>
      <c r="J19" s="190"/>
      <c r="K19" s="190"/>
      <c r="L19" s="191"/>
    </row>
    <row r="20" spans="1:12" s="2" customFormat="1" ht="19.5" customHeight="1">
      <c r="A20" s="209"/>
      <c r="B20" s="184"/>
      <c r="C20" s="90" t="s">
        <v>23</v>
      </c>
      <c r="D20" s="68">
        <f t="shared" si="0"/>
        <v>3.25</v>
      </c>
      <c r="E20" s="60">
        <v>5</v>
      </c>
      <c r="F20" s="73">
        <f t="shared" si="1"/>
        <v>0</v>
      </c>
      <c r="G20" s="189"/>
      <c r="H20" s="190"/>
      <c r="I20" s="190"/>
      <c r="J20" s="190"/>
      <c r="K20" s="190"/>
      <c r="L20" s="191"/>
    </row>
    <row r="21" spans="1:12" s="2" customFormat="1" ht="19.5" customHeight="1">
      <c r="A21" s="209"/>
      <c r="B21" s="184"/>
      <c r="C21" s="90" t="s">
        <v>24</v>
      </c>
      <c r="D21" s="68">
        <f t="shared" si="0"/>
        <v>0.65</v>
      </c>
      <c r="E21" s="60">
        <v>1</v>
      </c>
      <c r="F21" s="73">
        <f t="shared" si="1"/>
        <v>0</v>
      </c>
      <c r="G21" s="189"/>
      <c r="H21" s="190"/>
      <c r="I21" s="190"/>
      <c r="J21" s="190"/>
      <c r="K21" s="190"/>
      <c r="L21" s="191"/>
    </row>
    <row r="22" spans="1:12" s="2" customFormat="1" ht="19.5" customHeight="1">
      <c r="A22" s="209"/>
      <c r="B22" s="184"/>
      <c r="C22" s="33" t="s">
        <v>25</v>
      </c>
      <c r="D22" s="21">
        <f t="shared" si="0"/>
        <v>0.65</v>
      </c>
      <c r="E22" s="21">
        <v>1</v>
      </c>
      <c r="F22" s="49">
        <f t="shared" si="1"/>
        <v>0</v>
      </c>
      <c r="G22" s="189"/>
      <c r="H22" s="190"/>
      <c r="I22" s="190"/>
      <c r="J22" s="190"/>
      <c r="K22" s="190"/>
      <c r="L22" s="191"/>
    </row>
    <row r="23" spans="1:12" s="2" customFormat="1" ht="19.5" customHeight="1">
      <c r="A23" s="209"/>
      <c r="B23" s="184"/>
      <c r="C23" s="33" t="s">
        <v>38</v>
      </c>
      <c r="D23" s="21">
        <f t="shared" si="0"/>
        <v>0.65</v>
      </c>
      <c r="E23" s="21">
        <v>1</v>
      </c>
      <c r="F23" s="49">
        <f t="shared" si="1"/>
        <v>0</v>
      </c>
      <c r="G23" s="189"/>
      <c r="H23" s="190"/>
      <c r="I23" s="190"/>
      <c r="J23" s="190"/>
      <c r="K23" s="190"/>
      <c r="L23" s="191"/>
    </row>
    <row r="24" spans="1:12" s="2" customFormat="1" ht="19.5" customHeight="1">
      <c r="A24" s="209"/>
      <c r="B24" s="185"/>
      <c r="C24" s="85" t="s">
        <v>39</v>
      </c>
      <c r="D24" s="21">
        <f t="shared" si="0"/>
        <v>1.3</v>
      </c>
      <c r="E24" s="17">
        <v>2</v>
      </c>
      <c r="F24" s="49">
        <f t="shared" si="1"/>
        <v>0</v>
      </c>
      <c r="G24" s="172"/>
      <c r="H24" s="173"/>
      <c r="I24" s="173"/>
      <c r="J24" s="173"/>
      <c r="K24" s="173"/>
      <c r="L24" s="174"/>
    </row>
    <row r="25" spans="1:12" s="2" customFormat="1" ht="19.5" customHeight="1">
      <c r="A25" s="209"/>
      <c r="B25" s="202" t="s">
        <v>65</v>
      </c>
      <c r="C25" s="18" t="s">
        <v>66</v>
      </c>
      <c r="D25" s="16">
        <f t="shared" si="0"/>
        <v>22.75</v>
      </c>
      <c r="E25" s="16">
        <v>35</v>
      </c>
      <c r="F25" s="32">
        <f t="shared" si="1"/>
        <v>0</v>
      </c>
      <c r="G25" s="203" t="s">
        <v>67</v>
      </c>
      <c r="H25" s="165"/>
      <c r="I25" s="165"/>
      <c r="J25" s="165"/>
      <c r="K25" s="165"/>
      <c r="L25" s="166"/>
    </row>
    <row r="26" spans="1:12" s="2" customFormat="1" ht="19.5" customHeight="1">
      <c r="A26" s="209"/>
      <c r="B26" s="202"/>
      <c r="C26" s="19" t="s">
        <v>24</v>
      </c>
      <c r="D26" s="21">
        <f t="shared" si="0"/>
        <v>0.32500000000000001</v>
      </c>
      <c r="E26" s="21">
        <v>0.5</v>
      </c>
      <c r="F26" s="28">
        <f t="shared" si="1"/>
        <v>0</v>
      </c>
      <c r="G26" s="203"/>
      <c r="H26" s="165"/>
      <c r="I26" s="165"/>
      <c r="J26" s="165"/>
      <c r="K26" s="165"/>
      <c r="L26" s="166"/>
    </row>
    <row r="27" spans="1:12" s="2" customFormat="1" ht="19.5" customHeight="1">
      <c r="A27" s="209"/>
      <c r="B27" s="202"/>
      <c r="C27" s="19" t="s">
        <v>68</v>
      </c>
      <c r="D27" s="21">
        <f t="shared" si="0"/>
        <v>1.3</v>
      </c>
      <c r="E27" s="21">
        <v>2</v>
      </c>
      <c r="F27" s="28">
        <f>($B$6*D27)+($B$7*E27)</f>
        <v>0</v>
      </c>
      <c r="G27" s="203"/>
      <c r="H27" s="165"/>
      <c r="I27" s="165"/>
      <c r="J27" s="165"/>
      <c r="K27" s="165"/>
      <c r="L27" s="166"/>
    </row>
    <row r="28" spans="1:12" s="2" customFormat="1" ht="19.5" customHeight="1">
      <c r="A28" s="209"/>
      <c r="B28" s="202"/>
      <c r="C28" s="19" t="s">
        <v>27</v>
      </c>
      <c r="D28" s="21">
        <f t="shared" si="0"/>
        <v>0.32500000000000001</v>
      </c>
      <c r="E28" s="21">
        <v>0.5</v>
      </c>
      <c r="F28" s="28">
        <f>($B$6*D28)+($B$7*E28)</f>
        <v>0</v>
      </c>
      <c r="G28" s="203"/>
      <c r="H28" s="165"/>
      <c r="I28" s="165"/>
      <c r="J28" s="165"/>
      <c r="K28" s="165"/>
      <c r="L28" s="166"/>
    </row>
    <row r="29" spans="1:12" s="2" customFormat="1" ht="19.5" customHeight="1">
      <c r="A29" s="209"/>
      <c r="B29" s="202"/>
      <c r="C29" s="20" t="s">
        <v>38</v>
      </c>
      <c r="D29" s="17">
        <f t="shared" si="0"/>
        <v>0.32500000000000001</v>
      </c>
      <c r="E29" s="17">
        <v>0.5</v>
      </c>
      <c r="F29" s="15">
        <f>($B$6*D29)+($B$7*E29)</f>
        <v>0</v>
      </c>
      <c r="G29" s="203"/>
      <c r="H29" s="165"/>
      <c r="I29" s="165"/>
      <c r="J29" s="165"/>
      <c r="K29" s="165"/>
      <c r="L29" s="166"/>
    </row>
    <row r="30" spans="1:12" s="2" customFormat="1" ht="19.5" customHeight="1">
      <c r="A30" s="210"/>
      <c r="B30" s="26" t="s">
        <v>69</v>
      </c>
      <c r="C30" s="48" t="s">
        <v>70</v>
      </c>
      <c r="D30" s="46">
        <v>14</v>
      </c>
      <c r="E30" s="46">
        <v>20</v>
      </c>
      <c r="F30" s="15">
        <f>($B$6*D30)+($B$7*E30)</f>
        <v>0</v>
      </c>
      <c r="G30" s="215" t="s">
        <v>183</v>
      </c>
      <c r="H30" s="215"/>
      <c r="I30" s="215"/>
      <c r="J30" s="215"/>
      <c r="K30" s="215"/>
      <c r="L30" s="216"/>
    </row>
    <row r="31" spans="1:12" s="2" customFormat="1" ht="26.1" customHeight="1">
      <c r="A31" s="178" t="s">
        <v>150</v>
      </c>
      <c r="B31" s="183" t="s">
        <v>71</v>
      </c>
      <c r="C31" s="75" t="s">
        <v>49</v>
      </c>
      <c r="D31" s="76">
        <f t="shared" ref="D31:D36" si="2">E31*0.65</f>
        <v>13</v>
      </c>
      <c r="E31" s="77">
        <v>20</v>
      </c>
      <c r="F31" s="38">
        <f t="shared" ref="F31:F36" si="3">($B$6*D31)+($B$7*E31)</f>
        <v>0</v>
      </c>
      <c r="G31" s="217" t="s">
        <v>72</v>
      </c>
      <c r="H31" s="218"/>
      <c r="I31" s="218"/>
      <c r="J31" s="218"/>
      <c r="K31" s="218"/>
      <c r="L31" s="219"/>
    </row>
    <row r="32" spans="1:12" s="2" customFormat="1" ht="26.1" customHeight="1">
      <c r="A32" s="178"/>
      <c r="B32" s="184"/>
      <c r="C32" s="59" t="s">
        <v>73</v>
      </c>
      <c r="D32" s="117">
        <f t="shared" si="2"/>
        <v>13</v>
      </c>
      <c r="E32" s="60">
        <v>20</v>
      </c>
      <c r="F32" s="109">
        <f t="shared" si="3"/>
        <v>0</v>
      </c>
      <c r="G32" s="220"/>
      <c r="H32" s="221"/>
      <c r="I32" s="221"/>
      <c r="J32" s="221"/>
      <c r="K32" s="221"/>
      <c r="L32" s="222"/>
    </row>
    <row r="33" spans="1:12" s="2" customFormat="1" ht="26.1" customHeight="1">
      <c r="A33" s="178"/>
      <c r="B33" s="184"/>
      <c r="C33" s="59" t="s">
        <v>38</v>
      </c>
      <c r="D33" s="117">
        <f t="shared" si="2"/>
        <v>0.32500000000000001</v>
      </c>
      <c r="E33" s="60">
        <v>0.5</v>
      </c>
      <c r="F33" s="109">
        <f t="shared" si="3"/>
        <v>0</v>
      </c>
      <c r="G33" s="220"/>
      <c r="H33" s="221"/>
      <c r="I33" s="221"/>
      <c r="J33" s="221"/>
      <c r="K33" s="221"/>
      <c r="L33" s="222"/>
    </row>
    <row r="34" spans="1:12" ht="26.1" customHeight="1">
      <c r="A34" s="178"/>
      <c r="B34" s="185"/>
      <c r="C34" s="61" t="s">
        <v>28</v>
      </c>
      <c r="D34" s="91">
        <f t="shared" si="2"/>
        <v>6.5000000000000002E-2</v>
      </c>
      <c r="E34" s="62">
        <v>0.1</v>
      </c>
      <c r="F34" s="34">
        <f t="shared" si="3"/>
        <v>0</v>
      </c>
      <c r="G34" s="223"/>
      <c r="H34" s="224"/>
      <c r="I34" s="224"/>
      <c r="J34" s="224"/>
      <c r="K34" s="224"/>
      <c r="L34" s="225"/>
    </row>
    <row r="35" spans="1:12" s="2" customFormat="1" ht="19.5" customHeight="1">
      <c r="A35" s="178"/>
      <c r="B35" s="183" t="s">
        <v>74</v>
      </c>
      <c r="C35" s="18" t="s">
        <v>75</v>
      </c>
      <c r="D35" s="16">
        <f t="shared" si="2"/>
        <v>13</v>
      </c>
      <c r="E35" s="16">
        <v>20</v>
      </c>
      <c r="F35" s="32">
        <f t="shared" si="3"/>
        <v>0</v>
      </c>
      <c r="G35" s="186" t="s">
        <v>76</v>
      </c>
      <c r="H35" s="187"/>
      <c r="I35" s="187"/>
      <c r="J35" s="187"/>
      <c r="K35" s="187"/>
      <c r="L35" s="188"/>
    </row>
    <row r="36" spans="1:12" s="2" customFormat="1" ht="19.5" customHeight="1" thickBot="1">
      <c r="A36" s="179"/>
      <c r="B36" s="211"/>
      <c r="C36" s="86" t="s">
        <v>13</v>
      </c>
      <c r="D36" s="87">
        <f t="shared" si="2"/>
        <v>130</v>
      </c>
      <c r="E36" s="87">
        <v>200</v>
      </c>
      <c r="F36" s="88">
        <f t="shared" si="3"/>
        <v>0</v>
      </c>
      <c r="G36" s="212"/>
      <c r="H36" s="213"/>
      <c r="I36" s="213"/>
      <c r="J36" s="213"/>
      <c r="K36" s="213"/>
      <c r="L36" s="214"/>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6.5" customHeight="1">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7.25" customHeight="1">
      <c r="B79" s="6"/>
    </row>
    <row r="80" spans="2:2" s="2" customFormat="1" ht="17.25" customHeight="1">
      <c r="B80" s="6"/>
    </row>
    <row r="81" spans="2:2" s="2" customFormat="1" ht="13.5">
      <c r="B81" s="6"/>
    </row>
    <row r="82" spans="2:2" s="2" customFormat="1" ht="13.5">
      <c r="B82" s="6"/>
    </row>
    <row r="83" spans="2:2" s="2" customFormat="1" ht="16.5" customHeight="1">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sheetData>
  <mergeCells count="18">
    <mergeCell ref="A31:A36"/>
    <mergeCell ref="B35:B36"/>
    <mergeCell ref="G35:L36"/>
    <mergeCell ref="G30:L30"/>
    <mergeCell ref="B31:B34"/>
    <mergeCell ref="G31:L34"/>
    <mergeCell ref="A1:L3"/>
    <mergeCell ref="A5:B5"/>
    <mergeCell ref="G9:L9"/>
    <mergeCell ref="B25:B29"/>
    <mergeCell ref="G25:L29"/>
    <mergeCell ref="B10:B11"/>
    <mergeCell ref="G10:L11"/>
    <mergeCell ref="B12:B16"/>
    <mergeCell ref="G12:L16"/>
    <mergeCell ref="B17:B24"/>
    <mergeCell ref="G17:L24"/>
    <mergeCell ref="A10:A30"/>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44"/>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6" t="s">
        <v>18</v>
      </c>
      <c r="B1" s="157"/>
      <c r="C1" s="157"/>
      <c r="D1" s="157"/>
      <c r="E1" s="157"/>
      <c r="F1" s="157"/>
      <c r="G1" s="157"/>
      <c r="H1" s="157"/>
      <c r="I1" s="157"/>
      <c r="J1" s="157"/>
      <c r="K1" s="157"/>
      <c r="L1" s="157"/>
    </row>
    <row r="2" spans="1:12" ht="15.75" customHeight="1">
      <c r="A2" s="157"/>
      <c r="B2" s="157"/>
      <c r="C2" s="157"/>
      <c r="D2" s="157"/>
      <c r="E2" s="157"/>
      <c r="F2" s="157"/>
      <c r="G2" s="157"/>
      <c r="H2" s="157"/>
      <c r="I2" s="157"/>
      <c r="J2" s="157"/>
      <c r="K2" s="157"/>
      <c r="L2" s="157"/>
    </row>
    <row r="3" spans="1:12" ht="15.75" customHeight="1">
      <c r="A3" s="157"/>
      <c r="B3" s="157"/>
      <c r="C3" s="157"/>
      <c r="D3" s="157"/>
      <c r="E3" s="157"/>
      <c r="F3" s="157"/>
      <c r="G3" s="157"/>
      <c r="H3" s="157"/>
      <c r="I3" s="157"/>
      <c r="J3" s="157"/>
      <c r="K3" s="157"/>
      <c r="L3" s="157"/>
    </row>
    <row r="4" spans="1:12" ht="13.5" customHeight="1">
      <c r="B4" s="4"/>
      <c r="D4" s="4"/>
      <c r="E4"/>
      <c r="F4"/>
      <c r="G4"/>
    </row>
    <row r="5" spans="1:12" ht="17.25" customHeight="1">
      <c r="A5" s="158" t="s">
        <v>8</v>
      </c>
      <c r="B5" s="158"/>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59" t="s">
        <v>3</v>
      </c>
      <c r="H9" s="159"/>
      <c r="I9" s="159"/>
      <c r="J9" s="159"/>
      <c r="K9" s="159"/>
      <c r="L9" s="160"/>
    </row>
    <row r="10" spans="1:12" s="2" customFormat="1" ht="19.5" customHeight="1">
      <c r="A10" s="200" t="s">
        <v>11</v>
      </c>
      <c r="B10" s="226" t="s">
        <v>80</v>
      </c>
      <c r="C10" s="110" t="s">
        <v>49</v>
      </c>
      <c r="D10" s="131">
        <f t="shared" ref="D10:D33" si="0">E10*0.65</f>
        <v>32.5</v>
      </c>
      <c r="E10" s="131">
        <v>50</v>
      </c>
      <c r="F10" s="111">
        <f t="shared" ref="F10:F49" si="1">($B$6*D10)+($B$7*E10)</f>
        <v>0</v>
      </c>
      <c r="G10" s="227" t="s">
        <v>172</v>
      </c>
      <c r="H10" s="228"/>
      <c r="I10" s="228"/>
      <c r="J10" s="228"/>
      <c r="K10" s="228"/>
      <c r="L10" s="229"/>
    </row>
    <row r="11" spans="1:12" s="2" customFormat="1" ht="19.5" customHeight="1">
      <c r="A11" s="178"/>
      <c r="B11" s="184"/>
      <c r="C11" s="19" t="s">
        <v>77</v>
      </c>
      <c r="D11" s="21">
        <f t="shared" si="0"/>
        <v>6.5</v>
      </c>
      <c r="E11" s="21">
        <v>10</v>
      </c>
      <c r="F11" s="28">
        <f t="shared" si="1"/>
        <v>0</v>
      </c>
      <c r="G11" s="230"/>
      <c r="H11" s="231"/>
      <c r="I11" s="231"/>
      <c r="J11" s="231"/>
      <c r="K11" s="231"/>
      <c r="L11" s="232"/>
    </row>
    <row r="12" spans="1:12" s="2" customFormat="1" ht="19.5" customHeight="1">
      <c r="A12" s="178"/>
      <c r="B12" s="184"/>
      <c r="C12" s="19" t="s">
        <v>78</v>
      </c>
      <c r="D12" s="21">
        <f t="shared" si="0"/>
        <v>6.5</v>
      </c>
      <c r="E12" s="21">
        <v>10</v>
      </c>
      <c r="F12" s="28">
        <f t="shared" si="1"/>
        <v>0</v>
      </c>
      <c r="G12" s="230"/>
      <c r="H12" s="231"/>
      <c r="I12" s="231"/>
      <c r="J12" s="231"/>
      <c r="K12" s="231"/>
      <c r="L12" s="232"/>
    </row>
    <row r="13" spans="1:12" s="2" customFormat="1" ht="19.5" customHeight="1">
      <c r="A13" s="178"/>
      <c r="B13" s="184"/>
      <c r="C13" s="19" t="s">
        <v>79</v>
      </c>
      <c r="D13" s="21">
        <f t="shared" si="0"/>
        <v>3.25</v>
      </c>
      <c r="E13" s="21">
        <v>5</v>
      </c>
      <c r="F13" s="28">
        <f t="shared" si="1"/>
        <v>0</v>
      </c>
      <c r="G13" s="230"/>
      <c r="H13" s="231"/>
      <c r="I13" s="231"/>
      <c r="J13" s="231"/>
      <c r="K13" s="231"/>
      <c r="L13" s="232"/>
    </row>
    <row r="14" spans="1:12" s="2" customFormat="1" ht="19.5" customHeight="1">
      <c r="A14" s="178"/>
      <c r="B14" s="184"/>
      <c r="C14" s="19" t="s">
        <v>63</v>
      </c>
      <c r="D14" s="21">
        <f t="shared" si="0"/>
        <v>3.25</v>
      </c>
      <c r="E14" s="21">
        <v>5</v>
      </c>
      <c r="F14" s="28">
        <f t="shared" si="1"/>
        <v>0</v>
      </c>
      <c r="G14" s="230"/>
      <c r="H14" s="231"/>
      <c r="I14" s="231"/>
      <c r="J14" s="231"/>
      <c r="K14" s="231"/>
      <c r="L14" s="232"/>
    </row>
    <row r="15" spans="1:12" s="2" customFormat="1" ht="19.5" customHeight="1">
      <c r="A15" s="178"/>
      <c r="B15" s="184"/>
      <c r="C15" s="19" t="s">
        <v>33</v>
      </c>
      <c r="D15" s="21">
        <f t="shared" si="0"/>
        <v>3.25</v>
      </c>
      <c r="E15" s="21">
        <v>5</v>
      </c>
      <c r="F15" s="28">
        <f t="shared" si="1"/>
        <v>0</v>
      </c>
      <c r="G15" s="230"/>
      <c r="H15" s="231"/>
      <c r="I15" s="231"/>
      <c r="J15" s="231"/>
      <c r="K15" s="231"/>
      <c r="L15" s="232"/>
    </row>
    <row r="16" spans="1:12" s="2" customFormat="1" ht="19.5" customHeight="1">
      <c r="A16" s="178"/>
      <c r="B16" s="184"/>
      <c r="C16" s="19" t="s">
        <v>25</v>
      </c>
      <c r="D16" s="21">
        <f t="shared" si="0"/>
        <v>3.25</v>
      </c>
      <c r="E16" s="21">
        <v>5</v>
      </c>
      <c r="F16" s="28">
        <f t="shared" si="1"/>
        <v>0</v>
      </c>
      <c r="G16" s="230"/>
      <c r="H16" s="231"/>
      <c r="I16" s="231"/>
      <c r="J16" s="231"/>
      <c r="K16" s="231"/>
      <c r="L16" s="232"/>
    </row>
    <row r="17" spans="1:12" s="2" customFormat="1" ht="19.5" customHeight="1">
      <c r="A17" s="178"/>
      <c r="B17" s="184"/>
      <c r="C17" s="19" t="s">
        <v>37</v>
      </c>
      <c r="D17" s="21">
        <f t="shared" si="0"/>
        <v>0.65</v>
      </c>
      <c r="E17" s="21">
        <v>1</v>
      </c>
      <c r="F17" s="28">
        <f t="shared" si="1"/>
        <v>0</v>
      </c>
      <c r="G17" s="230"/>
      <c r="H17" s="231"/>
      <c r="I17" s="231"/>
      <c r="J17" s="231"/>
      <c r="K17" s="231"/>
      <c r="L17" s="232"/>
    </row>
    <row r="18" spans="1:12" s="2" customFormat="1" ht="19.5" customHeight="1">
      <c r="A18" s="178"/>
      <c r="B18" s="184"/>
      <c r="C18" s="19" t="s">
        <v>27</v>
      </c>
      <c r="D18" s="21">
        <f t="shared" si="0"/>
        <v>0.32500000000000001</v>
      </c>
      <c r="E18" s="21">
        <v>0.5</v>
      </c>
      <c r="F18" s="28">
        <f>($B$6*D18)+($B$7*E18)</f>
        <v>0</v>
      </c>
      <c r="G18" s="230"/>
      <c r="H18" s="231"/>
      <c r="I18" s="231"/>
      <c r="J18" s="231"/>
      <c r="K18" s="231"/>
      <c r="L18" s="232"/>
    </row>
    <row r="19" spans="1:12" s="2" customFormat="1" ht="19.5" customHeight="1">
      <c r="A19" s="178"/>
      <c r="B19" s="184"/>
      <c r="C19" s="19" t="s">
        <v>38</v>
      </c>
      <c r="D19" s="21">
        <f t="shared" si="0"/>
        <v>1.3</v>
      </c>
      <c r="E19" s="21">
        <v>2</v>
      </c>
      <c r="F19" s="28">
        <f>($B$6*D19)+($B$7*E19)</f>
        <v>0</v>
      </c>
      <c r="G19" s="230"/>
      <c r="H19" s="231"/>
      <c r="I19" s="231"/>
      <c r="J19" s="231"/>
      <c r="K19" s="231"/>
      <c r="L19" s="232"/>
    </row>
    <row r="20" spans="1:12" s="2" customFormat="1" ht="19.5" customHeight="1">
      <c r="A20" s="178"/>
      <c r="B20" s="185"/>
      <c r="C20" s="20" t="s">
        <v>39</v>
      </c>
      <c r="D20" s="17">
        <f t="shared" si="0"/>
        <v>1.3</v>
      </c>
      <c r="E20" s="17">
        <v>2</v>
      </c>
      <c r="F20" s="15">
        <f t="shared" si="1"/>
        <v>0</v>
      </c>
      <c r="G20" s="233"/>
      <c r="H20" s="234"/>
      <c r="I20" s="234"/>
      <c r="J20" s="234"/>
      <c r="K20" s="234"/>
      <c r="L20" s="235"/>
    </row>
    <row r="21" spans="1:12" s="2" customFormat="1" ht="19.5" customHeight="1">
      <c r="A21" s="178"/>
      <c r="B21" s="206" t="s">
        <v>84</v>
      </c>
      <c r="C21" s="18" t="s">
        <v>81</v>
      </c>
      <c r="D21" s="38">
        <f t="shared" si="0"/>
        <v>1.9500000000000002</v>
      </c>
      <c r="E21" s="32">
        <v>3</v>
      </c>
      <c r="F21" s="38">
        <f t="shared" si="1"/>
        <v>0</v>
      </c>
      <c r="G21" s="165" t="s">
        <v>173</v>
      </c>
      <c r="H21" s="165"/>
      <c r="I21" s="165"/>
      <c r="J21" s="165"/>
      <c r="K21" s="165"/>
      <c r="L21" s="166"/>
    </row>
    <row r="22" spans="1:12" s="2" customFormat="1" ht="19.5" customHeight="1">
      <c r="A22" s="178"/>
      <c r="B22" s="206"/>
      <c r="C22" s="19" t="s">
        <v>82</v>
      </c>
      <c r="D22" s="109">
        <f t="shared" si="0"/>
        <v>13</v>
      </c>
      <c r="E22" s="28">
        <v>20</v>
      </c>
      <c r="F22" s="109">
        <f t="shared" si="1"/>
        <v>0</v>
      </c>
      <c r="G22" s="165"/>
      <c r="H22" s="165"/>
      <c r="I22" s="165"/>
      <c r="J22" s="165"/>
      <c r="K22" s="165"/>
      <c r="L22" s="166"/>
    </row>
    <row r="23" spans="1:12" s="2" customFormat="1" ht="19.5" customHeight="1">
      <c r="A23" s="178"/>
      <c r="B23" s="206"/>
      <c r="C23" s="19" t="s">
        <v>23</v>
      </c>
      <c r="D23" s="109">
        <f t="shared" si="0"/>
        <v>1.3</v>
      </c>
      <c r="E23" s="28">
        <v>2</v>
      </c>
      <c r="F23" s="109">
        <f t="shared" si="1"/>
        <v>0</v>
      </c>
      <c r="G23" s="165"/>
      <c r="H23" s="165"/>
      <c r="I23" s="165"/>
      <c r="J23" s="165"/>
      <c r="K23" s="165"/>
      <c r="L23" s="166"/>
    </row>
    <row r="24" spans="1:12" s="2" customFormat="1" ht="19.5" customHeight="1">
      <c r="A24" s="178"/>
      <c r="B24" s="206"/>
      <c r="C24" s="19" t="s">
        <v>24</v>
      </c>
      <c r="D24" s="109">
        <f t="shared" si="0"/>
        <v>0.32500000000000001</v>
      </c>
      <c r="E24" s="28">
        <v>0.5</v>
      </c>
      <c r="F24" s="109">
        <f t="shared" si="1"/>
        <v>0</v>
      </c>
      <c r="G24" s="165"/>
      <c r="H24" s="165"/>
      <c r="I24" s="165"/>
      <c r="J24" s="165"/>
      <c r="K24" s="165"/>
      <c r="L24" s="166"/>
    </row>
    <row r="25" spans="1:12" s="2" customFormat="1" ht="19.5" customHeight="1">
      <c r="A25" s="178"/>
      <c r="B25" s="206"/>
      <c r="C25" s="19" t="s">
        <v>83</v>
      </c>
      <c r="D25" s="109">
        <f t="shared" si="0"/>
        <v>0.65</v>
      </c>
      <c r="E25" s="28">
        <v>1</v>
      </c>
      <c r="F25" s="109">
        <f t="shared" si="1"/>
        <v>0</v>
      </c>
      <c r="G25" s="165"/>
      <c r="H25" s="165"/>
      <c r="I25" s="165"/>
      <c r="J25" s="165"/>
      <c r="K25" s="165"/>
      <c r="L25" s="166"/>
    </row>
    <row r="26" spans="1:12" s="2" customFormat="1" ht="19.5" customHeight="1">
      <c r="A26" s="178"/>
      <c r="B26" s="206"/>
      <c r="C26" s="20" t="s">
        <v>60</v>
      </c>
      <c r="D26" s="34">
        <f t="shared" si="0"/>
        <v>0.65</v>
      </c>
      <c r="E26" s="15">
        <v>1</v>
      </c>
      <c r="F26" s="34">
        <f t="shared" si="1"/>
        <v>0</v>
      </c>
      <c r="G26" s="165"/>
      <c r="H26" s="165"/>
      <c r="I26" s="165"/>
      <c r="J26" s="165"/>
      <c r="K26" s="165"/>
      <c r="L26" s="166"/>
    </row>
    <row r="27" spans="1:12" s="2" customFormat="1" ht="19.5" customHeight="1">
      <c r="A27" s="178"/>
      <c r="B27" s="253" t="s">
        <v>90</v>
      </c>
      <c r="C27" s="52" t="s">
        <v>85</v>
      </c>
      <c r="D27" s="16">
        <f t="shared" si="0"/>
        <v>22.75</v>
      </c>
      <c r="E27" s="36">
        <v>35</v>
      </c>
      <c r="F27" s="32">
        <f t="shared" si="1"/>
        <v>0</v>
      </c>
      <c r="G27" s="165" t="s">
        <v>86</v>
      </c>
      <c r="H27" s="165"/>
      <c r="I27" s="165"/>
      <c r="J27" s="165"/>
      <c r="K27" s="165"/>
      <c r="L27" s="166"/>
    </row>
    <row r="28" spans="1:12" s="2" customFormat="1" ht="19.5" customHeight="1">
      <c r="A28" s="178"/>
      <c r="B28" s="254"/>
      <c r="C28" s="112" t="s">
        <v>87</v>
      </c>
      <c r="D28" s="21">
        <f t="shared" si="0"/>
        <v>0.32500000000000001</v>
      </c>
      <c r="E28" s="113">
        <v>0.5</v>
      </c>
      <c r="F28" s="28">
        <f t="shared" si="1"/>
        <v>0</v>
      </c>
      <c r="G28" s="165"/>
      <c r="H28" s="165"/>
      <c r="I28" s="165"/>
      <c r="J28" s="165"/>
      <c r="K28" s="165"/>
      <c r="L28" s="166"/>
    </row>
    <row r="29" spans="1:12" s="2" customFormat="1" ht="19.5" customHeight="1">
      <c r="A29" s="178"/>
      <c r="B29" s="255"/>
      <c r="C29" s="112" t="s">
        <v>24</v>
      </c>
      <c r="D29" s="21">
        <f t="shared" si="0"/>
        <v>0.32500000000000001</v>
      </c>
      <c r="E29" s="113">
        <v>0.5</v>
      </c>
      <c r="F29" s="28">
        <f t="shared" si="1"/>
        <v>0</v>
      </c>
      <c r="G29" s="165"/>
      <c r="H29" s="165"/>
      <c r="I29" s="165"/>
      <c r="J29" s="165"/>
      <c r="K29" s="165"/>
      <c r="L29" s="166"/>
    </row>
    <row r="30" spans="1:12" ht="19.5" customHeight="1">
      <c r="A30" s="178"/>
      <c r="B30" s="255"/>
      <c r="C30" s="112" t="s">
        <v>88</v>
      </c>
      <c r="D30" s="21">
        <f t="shared" si="0"/>
        <v>0.65</v>
      </c>
      <c r="E30" s="113">
        <v>1</v>
      </c>
      <c r="F30" s="28">
        <f t="shared" si="1"/>
        <v>0</v>
      </c>
      <c r="G30" s="165"/>
      <c r="H30" s="165"/>
      <c r="I30" s="165"/>
      <c r="J30" s="165"/>
      <c r="K30" s="165"/>
      <c r="L30" s="166"/>
    </row>
    <row r="31" spans="1:12" s="2" customFormat="1" ht="19.5" customHeight="1">
      <c r="A31" s="178"/>
      <c r="B31" s="255"/>
      <c r="C31" s="112" t="s">
        <v>27</v>
      </c>
      <c r="D31" s="21">
        <f t="shared" si="0"/>
        <v>0.32500000000000001</v>
      </c>
      <c r="E31" s="113">
        <v>0.5</v>
      </c>
      <c r="F31" s="28">
        <f t="shared" si="1"/>
        <v>0</v>
      </c>
      <c r="G31" s="165"/>
      <c r="H31" s="165"/>
      <c r="I31" s="165"/>
      <c r="J31" s="165"/>
      <c r="K31" s="165"/>
      <c r="L31" s="166"/>
    </row>
    <row r="32" spans="1:12" ht="19.5" customHeight="1">
      <c r="A32" s="178"/>
      <c r="B32" s="255"/>
      <c r="C32" s="112" t="s">
        <v>89</v>
      </c>
      <c r="D32" s="21">
        <f t="shared" si="0"/>
        <v>0.65</v>
      </c>
      <c r="E32" s="113">
        <v>1</v>
      </c>
      <c r="F32" s="28">
        <f t="shared" si="1"/>
        <v>0</v>
      </c>
      <c r="G32" s="165"/>
      <c r="H32" s="165"/>
      <c r="I32" s="165"/>
      <c r="J32" s="165"/>
      <c r="K32" s="165"/>
      <c r="L32" s="166"/>
    </row>
    <row r="33" spans="1:12" ht="19.5" customHeight="1">
      <c r="A33" s="178"/>
      <c r="B33" s="255"/>
      <c r="C33" s="51" t="s">
        <v>28</v>
      </c>
      <c r="D33" s="17">
        <f t="shared" si="0"/>
        <v>6.5000000000000002E-2</v>
      </c>
      <c r="E33" s="37">
        <v>0.1</v>
      </c>
      <c r="F33" s="15">
        <f t="shared" si="1"/>
        <v>0</v>
      </c>
      <c r="G33" s="165"/>
      <c r="H33" s="165"/>
      <c r="I33" s="165"/>
      <c r="J33" s="165"/>
      <c r="K33" s="165"/>
      <c r="L33" s="166"/>
    </row>
    <row r="34" spans="1:12" ht="47.25" customHeight="1">
      <c r="A34" s="178"/>
      <c r="B34" s="42" t="s">
        <v>46</v>
      </c>
      <c r="C34" s="22" t="s">
        <v>47</v>
      </c>
      <c r="D34" s="23">
        <v>14</v>
      </c>
      <c r="E34" s="24">
        <v>20</v>
      </c>
      <c r="F34" s="25">
        <f t="shared" si="1"/>
        <v>0</v>
      </c>
      <c r="G34" s="194" t="s">
        <v>182</v>
      </c>
      <c r="H34" s="195"/>
      <c r="I34" s="195"/>
      <c r="J34" s="195"/>
      <c r="K34" s="195"/>
      <c r="L34" s="196"/>
    </row>
    <row r="35" spans="1:12" ht="21" customHeight="1">
      <c r="A35" s="252" t="s">
        <v>150</v>
      </c>
      <c r="B35" s="240" t="s">
        <v>154</v>
      </c>
      <c r="C35" s="123" t="s">
        <v>49</v>
      </c>
      <c r="D35" s="124">
        <f t="shared" ref="D35:D39" si="2">E35*0.65</f>
        <v>13</v>
      </c>
      <c r="E35" s="125">
        <v>20</v>
      </c>
      <c r="F35" s="93">
        <f t="shared" si="1"/>
        <v>0</v>
      </c>
      <c r="G35" s="243" t="s">
        <v>155</v>
      </c>
      <c r="H35" s="244"/>
      <c r="I35" s="244"/>
      <c r="J35" s="244"/>
      <c r="K35" s="244"/>
      <c r="L35" s="245"/>
    </row>
    <row r="36" spans="1:12" ht="21" customHeight="1">
      <c r="A36" s="178"/>
      <c r="B36" s="241"/>
      <c r="C36" s="126" t="s">
        <v>33</v>
      </c>
      <c r="D36" s="132">
        <f t="shared" si="2"/>
        <v>3.25</v>
      </c>
      <c r="E36" s="47">
        <v>5</v>
      </c>
      <c r="F36" s="133">
        <f t="shared" si="1"/>
        <v>0</v>
      </c>
      <c r="G36" s="246"/>
      <c r="H36" s="247"/>
      <c r="I36" s="247"/>
      <c r="J36" s="247"/>
      <c r="K36" s="247"/>
      <c r="L36" s="248"/>
    </row>
    <row r="37" spans="1:12" ht="21" customHeight="1">
      <c r="A37" s="178"/>
      <c r="B37" s="241"/>
      <c r="C37" s="126" t="s">
        <v>13</v>
      </c>
      <c r="D37" s="132">
        <f t="shared" si="2"/>
        <v>65</v>
      </c>
      <c r="E37" s="47">
        <v>100</v>
      </c>
      <c r="F37" s="133">
        <f t="shared" si="1"/>
        <v>0</v>
      </c>
      <c r="G37" s="246"/>
      <c r="H37" s="247"/>
      <c r="I37" s="247"/>
      <c r="J37" s="247"/>
      <c r="K37" s="247"/>
      <c r="L37" s="248"/>
    </row>
    <row r="38" spans="1:12" ht="21" customHeight="1">
      <c r="A38" s="178"/>
      <c r="B38" s="241"/>
      <c r="C38" s="127" t="s">
        <v>38</v>
      </c>
      <c r="D38" s="132">
        <f t="shared" si="2"/>
        <v>0.32500000000000001</v>
      </c>
      <c r="E38" s="47">
        <v>0.5</v>
      </c>
      <c r="F38" s="133">
        <f t="shared" si="1"/>
        <v>0</v>
      </c>
      <c r="G38" s="246"/>
      <c r="H38" s="247"/>
      <c r="I38" s="247"/>
      <c r="J38" s="247"/>
      <c r="K38" s="247"/>
      <c r="L38" s="248"/>
    </row>
    <row r="39" spans="1:12" ht="21" customHeight="1">
      <c r="A39" s="178"/>
      <c r="B39" s="242"/>
      <c r="C39" s="128" t="s">
        <v>28</v>
      </c>
      <c r="D39" s="129">
        <f t="shared" si="2"/>
        <v>6.5000000000000002E-2</v>
      </c>
      <c r="E39" s="130">
        <v>0.1</v>
      </c>
      <c r="F39" s="94">
        <f t="shared" si="1"/>
        <v>0</v>
      </c>
      <c r="G39" s="249"/>
      <c r="H39" s="250"/>
      <c r="I39" s="250"/>
      <c r="J39" s="250"/>
      <c r="K39" s="250"/>
      <c r="L39" s="251"/>
    </row>
    <row r="40" spans="1:12" ht="19.5" customHeight="1">
      <c r="A40" s="178"/>
      <c r="B40" s="81" t="s">
        <v>91</v>
      </c>
      <c r="C40" s="53" t="s">
        <v>91</v>
      </c>
      <c r="D40" s="27">
        <f t="shared" ref="D40:D49" si="3">E40*0.65</f>
        <v>32.5</v>
      </c>
      <c r="E40" s="54">
        <v>50</v>
      </c>
      <c r="F40" s="25">
        <f t="shared" si="1"/>
        <v>0</v>
      </c>
      <c r="G40" s="256" t="s">
        <v>92</v>
      </c>
      <c r="H40" s="257"/>
      <c r="I40" s="257"/>
      <c r="J40" s="257"/>
      <c r="K40" s="257"/>
      <c r="L40" s="258"/>
    </row>
    <row r="41" spans="1:12" ht="19.5" customHeight="1">
      <c r="A41" s="178"/>
      <c r="B41" s="262" t="s">
        <v>153</v>
      </c>
      <c r="C41" s="118" t="s">
        <v>49</v>
      </c>
      <c r="D41" s="60">
        <f t="shared" si="3"/>
        <v>19.5</v>
      </c>
      <c r="E41" s="119">
        <v>30</v>
      </c>
      <c r="F41" s="72">
        <f t="shared" si="1"/>
        <v>0</v>
      </c>
      <c r="G41" s="236" t="s">
        <v>174</v>
      </c>
      <c r="H41" s="236"/>
      <c r="I41" s="236"/>
      <c r="J41" s="236"/>
      <c r="K41" s="236"/>
      <c r="L41" s="237"/>
    </row>
    <row r="42" spans="1:12" ht="19.5" customHeight="1">
      <c r="A42" s="178"/>
      <c r="B42" s="262"/>
      <c r="C42" s="118" t="s">
        <v>33</v>
      </c>
      <c r="D42" s="60">
        <f t="shared" si="3"/>
        <v>3.25</v>
      </c>
      <c r="E42" s="119">
        <v>5</v>
      </c>
      <c r="F42" s="72">
        <f t="shared" si="1"/>
        <v>0</v>
      </c>
      <c r="G42" s="236"/>
      <c r="H42" s="236"/>
      <c r="I42" s="236"/>
      <c r="J42" s="236"/>
      <c r="K42" s="236"/>
      <c r="L42" s="237"/>
    </row>
    <row r="43" spans="1:12" ht="19.5" customHeight="1">
      <c r="A43" s="178"/>
      <c r="B43" s="262"/>
      <c r="C43" s="118" t="s">
        <v>63</v>
      </c>
      <c r="D43" s="60">
        <f t="shared" si="3"/>
        <v>3.25</v>
      </c>
      <c r="E43" s="119">
        <v>5</v>
      </c>
      <c r="F43" s="72">
        <f t="shared" si="1"/>
        <v>0</v>
      </c>
      <c r="G43" s="236"/>
      <c r="H43" s="236"/>
      <c r="I43" s="236"/>
      <c r="J43" s="236"/>
      <c r="K43" s="236"/>
      <c r="L43" s="237"/>
    </row>
    <row r="44" spans="1:12" ht="19.5" customHeight="1">
      <c r="A44" s="178"/>
      <c r="B44" s="262"/>
      <c r="C44" s="118" t="s">
        <v>152</v>
      </c>
      <c r="D44" s="60">
        <f t="shared" si="3"/>
        <v>3.25</v>
      </c>
      <c r="E44" s="119">
        <v>5</v>
      </c>
      <c r="F44" s="72">
        <f t="shared" si="1"/>
        <v>0</v>
      </c>
      <c r="G44" s="236"/>
      <c r="H44" s="236"/>
      <c r="I44" s="236"/>
      <c r="J44" s="236"/>
      <c r="K44" s="236"/>
      <c r="L44" s="237"/>
    </row>
    <row r="45" spans="1:12" ht="19.5" customHeight="1">
      <c r="A45" s="178"/>
      <c r="B45" s="262"/>
      <c r="C45" s="118" t="s">
        <v>27</v>
      </c>
      <c r="D45" s="60">
        <f t="shared" ref="D45:D47" si="4">E45*0.65</f>
        <v>0.32500000000000001</v>
      </c>
      <c r="E45" s="119">
        <v>0.5</v>
      </c>
      <c r="F45" s="72">
        <f t="shared" ref="F45:F47" si="5">($B$6*D45)+($B$7*E45)</f>
        <v>0</v>
      </c>
      <c r="G45" s="236"/>
      <c r="H45" s="236"/>
      <c r="I45" s="236"/>
      <c r="J45" s="236"/>
      <c r="K45" s="236"/>
      <c r="L45" s="237"/>
    </row>
    <row r="46" spans="1:12" ht="19.5" customHeight="1">
      <c r="A46" s="178"/>
      <c r="B46" s="262"/>
      <c r="C46" s="118" t="s">
        <v>38</v>
      </c>
      <c r="D46" s="60">
        <f t="shared" si="4"/>
        <v>0.32500000000000001</v>
      </c>
      <c r="E46" s="119">
        <v>0.5</v>
      </c>
      <c r="F46" s="72">
        <f t="shared" si="5"/>
        <v>0</v>
      </c>
      <c r="G46" s="236"/>
      <c r="H46" s="236"/>
      <c r="I46" s="236"/>
      <c r="J46" s="236"/>
      <c r="K46" s="236"/>
      <c r="L46" s="237"/>
    </row>
    <row r="47" spans="1:12" ht="19.5" customHeight="1">
      <c r="A47" s="178"/>
      <c r="B47" s="262"/>
      <c r="C47" s="118" t="s">
        <v>39</v>
      </c>
      <c r="D47" s="60">
        <f t="shared" si="4"/>
        <v>0.65</v>
      </c>
      <c r="E47" s="119">
        <v>1</v>
      </c>
      <c r="F47" s="72">
        <f t="shared" si="5"/>
        <v>0</v>
      </c>
      <c r="G47" s="236"/>
      <c r="H47" s="236"/>
      <c r="I47" s="236"/>
      <c r="J47" s="236"/>
      <c r="K47" s="236"/>
      <c r="L47" s="237"/>
    </row>
    <row r="48" spans="1:12" ht="19.5" customHeight="1">
      <c r="A48" s="178"/>
      <c r="B48" s="263"/>
      <c r="C48" s="120" t="s">
        <v>28</v>
      </c>
      <c r="D48" s="62">
        <f t="shared" si="3"/>
        <v>6.5000000000000002E-2</v>
      </c>
      <c r="E48" s="121">
        <v>0.1</v>
      </c>
      <c r="F48" s="122">
        <f t="shared" si="1"/>
        <v>0</v>
      </c>
      <c r="G48" s="238"/>
      <c r="H48" s="238"/>
      <c r="I48" s="238"/>
      <c r="J48" s="238"/>
      <c r="K48" s="238"/>
      <c r="L48" s="239"/>
    </row>
    <row r="49" spans="1:12" ht="19.5" customHeight="1" thickBot="1">
      <c r="A49" s="179"/>
      <c r="B49" s="63" t="s">
        <v>13</v>
      </c>
      <c r="C49" s="64" t="s">
        <v>14</v>
      </c>
      <c r="D49" s="65">
        <f t="shared" si="3"/>
        <v>130</v>
      </c>
      <c r="E49" s="66">
        <v>200</v>
      </c>
      <c r="F49" s="67">
        <f t="shared" si="1"/>
        <v>0</v>
      </c>
      <c r="G49" s="259"/>
      <c r="H49" s="260"/>
      <c r="I49" s="260"/>
      <c r="J49" s="260"/>
      <c r="K49" s="260"/>
      <c r="L49" s="261"/>
    </row>
    <row r="50" spans="1:12" s="2" customFormat="1" ht="13.5">
      <c r="A50" s="3"/>
      <c r="B50" s="7"/>
      <c r="C50" s="3"/>
      <c r="D50" s="3"/>
      <c r="E50" s="3"/>
      <c r="F50" s="3"/>
      <c r="G50" s="7"/>
    </row>
    <row r="51" spans="1:12" s="2" customFormat="1" ht="13.5">
      <c r="A51" s="3"/>
      <c r="B51" s="7"/>
      <c r="C51" s="3"/>
      <c r="D51" s="3"/>
      <c r="E51" s="3"/>
      <c r="F51" s="3"/>
      <c r="G51" s="7"/>
    </row>
    <row r="52" spans="1:12" s="2" customFormat="1" ht="13.5">
      <c r="A52" s="3"/>
      <c r="B52" s="7"/>
      <c r="C52" s="3"/>
      <c r="D52" s="3"/>
      <c r="E52" s="3"/>
      <c r="F52" s="3"/>
      <c r="G52" s="7"/>
    </row>
    <row r="53" spans="1:12" s="2" customFormat="1" ht="13.5">
      <c r="A53" s="3"/>
      <c r="B53" s="7"/>
      <c r="C53" s="3"/>
      <c r="D53" s="3"/>
      <c r="E53" s="3"/>
      <c r="F53" s="3"/>
      <c r="G53" s="7"/>
    </row>
    <row r="54" spans="1:12" s="2" customFormat="1" ht="13.5">
      <c r="A54" s="3"/>
      <c r="B54" s="7"/>
      <c r="C54" s="3"/>
      <c r="D54" s="3"/>
      <c r="E54" s="3"/>
      <c r="F54" s="3"/>
      <c r="G54" s="7"/>
    </row>
    <row r="55" spans="1:12" s="2" customFormat="1" ht="13.5">
      <c r="A55" s="3"/>
      <c r="B55" s="7"/>
      <c r="C55" s="3"/>
      <c r="D55" s="3"/>
      <c r="E55" s="3"/>
      <c r="F55" s="3"/>
      <c r="G55" s="7"/>
    </row>
    <row r="56" spans="1:12" s="2" customFormat="1" ht="13.5">
      <c r="A56" s="3"/>
      <c r="B56" s="7"/>
      <c r="C56" s="3"/>
      <c r="D56" s="3"/>
      <c r="E56" s="3"/>
      <c r="F56" s="3"/>
      <c r="G56" s="7"/>
    </row>
    <row r="57" spans="1:12" s="2" customFormat="1" ht="13.5">
      <c r="A57" s="3"/>
      <c r="B57" s="7"/>
      <c r="C57" s="3"/>
      <c r="D57" s="3"/>
      <c r="E57" s="3"/>
      <c r="F57" s="3"/>
      <c r="G57" s="7"/>
    </row>
    <row r="58" spans="1:12" s="2" customFormat="1" ht="13.5">
      <c r="A58" s="3"/>
      <c r="B58" s="7"/>
      <c r="C58" s="3"/>
      <c r="D58" s="3"/>
      <c r="E58" s="3"/>
      <c r="F58" s="3"/>
      <c r="G58" s="7"/>
    </row>
    <row r="59" spans="1:12" s="2" customFormat="1" ht="13.5">
      <c r="A59" s="3"/>
      <c r="B59" s="7"/>
      <c r="C59" s="3"/>
      <c r="D59" s="3"/>
      <c r="E59" s="3"/>
      <c r="F59" s="3"/>
      <c r="G59" s="7"/>
    </row>
    <row r="60" spans="1:12" s="2" customFormat="1" ht="13.5">
      <c r="A60" s="3"/>
      <c r="B60" s="7"/>
      <c r="C60" s="3"/>
      <c r="D60" s="3"/>
      <c r="E60" s="3"/>
      <c r="F60" s="3"/>
      <c r="G60" s="7"/>
    </row>
    <row r="61" spans="1:12" s="2" customFormat="1" ht="13.5">
      <c r="A61" s="3"/>
      <c r="B61" s="7"/>
      <c r="C61" s="3"/>
      <c r="D61" s="3"/>
      <c r="E61" s="3"/>
      <c r="F61" s="3"/>
      <c r="G61" s="7"/>
    </row>
    <row r="62" spans="1:12" s="2" customFormat="1" ht="13.5">
      <c r="A62" s="3"/>
      <c r="B62" s="7"/>
      <c r="C62" s="3"/>
      <c r="D62" s="3"/>
      <c r="E62" s="3"/>
      <c r="F62" s="3"/>
      <c r="G62" s="7"/>
    </row>
    <row r="63" spans="1:12" s="2" customFormat="1" ht="13.5">
      <c r="A63" s="3"/>
      <c r="B63" s="7"/>
      <c r="C63" s="3"/>
      <c r="D63" s="3"/>
      <c r="E63" s="3"/>
      <c r="F63" s="3"/>
      <c r="G63" s="7"/>
    </row>
    <row r="64" spans="1:12"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ht="13.5">
      <c r="A101" s="3"/>
      <c r="B101" s="7"/>
      <c r="C101" s="3"/>
      <c r="D101" s="3"/>
      <c r="E101" s="3"/>
      <c r="F101" s="3"/>
      <c r="G101" s="7"/>
    </row>
    <row r="102" spans="1:7" s="2" customFormat="1" ht="13.5">
      <c r="A102" s="3"/>
      <c r="B102" s="7"/>
      <c r="C102" s="3"/>
      <c r="D102" s="3"/>
      <c r="E102" s="3"/>
      <c r="F102" s="3"/>
      <c r="G102" s="7"/>
    </row>
    <row r="103" spans="1:7" s="2" customFormat="1" ht="13.5">
      <c r="A103" s="3"/>
      <c r="B103" s="7"/>
      <c r="C103" s="3"/>
      <c r="D103" s="3"/>
      <c r="E103" s="3"/>
      <c r="F103" s="3"/>
      <c r="G103" s="7"/>
    </row>
    <row r="104" spans="1:7" s="2" customFormat="1" ht="13.5">
      <c r="A104" s="3"/>
      <c r="B104" s="7"/>
      <c r="C104" s="3"/>
      <c r="D104" s="3"/>
      <c r="E104" s="3"/>
      <c r="F104" s="3"/>
      <c r="G104" s="7"/>
    </row>
    <row r="105" spans="1:7" s="2" customFormat="1" ht="13.5">
      <c r="A105" s="3"/>
      <c r="B105" s="7"/>
      <c r="C105" s="3"/>
      <c r="D105" s="3"/>
      <c r="E105" s="3"/>
      <c r="F105" s="3"/>
      <c r="G105" s="7"/>
    </row>
    <row r="106" spans="1:7" s="2" customFormat="1" ht="13.5">
      <c r="A106" s="3"/>
      <c r="B106" s="7"/>
      <c r="C106" s="3"/>
      <c r="D106" s="3"/>
      <c r="E106" s="3"/>
      <c r="F106" s="3"/>
      <c r="G106" s="7"/>
    </row>
    <row r="107" spans="1:7" s="2" customFormat="1" ht="13.5">
      <c r="A107" s="3"/>
      <c r="B107" s="7"/>
      <c r="C107" s="3"/>
      <c r="D107" s="3"/>
      <c r="E107" s="3"/>
      <c r="F107" s="3"/>
      <c r="G107" s="7"/>
    </row>
    <row r="108" spans="1:7" s="2" customFormat="1" ht="13.5">
      <c r="A108" s="3"/>
      <c r="B108" s="7"/>
      <c r="C108" s="3"/>
      <c r="D108" s="3"/>
      <c r="E108" s="3"/>
      <c r="F108" s="3"/>
      <c r="G108" s="7"/>
    </row>
    <row r="109" spans="1:7" s="2" customFormat="1" ht="13.5">
      <c r="A109" s="3"/>
      <c r="B109" s="7"/>
      <c r="C109" s="3"/>
      <c r="D109" s="3"/>
      <c r="E109" s="3"/>
      <c r="F109" s="3"/>
      <c r="G109" s="7"/>
    </row>
    <row r="110" spans="1:7" s="2" customFormat="1" ht="13.5">
      <c r="A110" s="3"/>
      <c r="B110" s="7"/>
      <c r="C110" s="3"/>
      <c r="D110" s="3"/>
      <c r="E110" s="3"/>
      <c r="F110" s="3"/>
      <c r="G110" s="7"/>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row r="135" spans="1:7" s="2" customFormat="1">
      <c r="A135" s="3"/>
      <c r="B135" s="5"/>
      <c r="C135" s="1"/>
      <c r="D135" s="1"/>
      <c r="E135" s="1"/>
      <c r="F135" s="3"/>
      <c r="G135" s="5"/>
    </row>
    <row r="136" spans="1:7" s="2" customFormat="1">
      <c r="A136" s="3"/>
      <c r="B136" s="5"/>
      <c r="C136" s="1"/>
      <c r="D136" s="1"/>
      <c r="E136" s="1"/>
      <c r="F136" s="3"/>
      <c r="G136" s="5"/>
    </row>
    <row r="137" spans="1:7" s="2" customFormat="1">
      <c r="A137" s="3"/>
      <c r="B137" s="5"/>
      <c r="C137" s="1"/>
      <c r="D137" s="1"/>
      <c r="E137" s="1"/>
      <c r="F137" s="3"/>
      <c r="G137" s="5"/>
    </row>
    <row r="138" spans="1:7" s="2" customFormat="1">
      <c r="A138" s="3"/>
      <c r="B138" s="5"/>
      <c r="C138" s="1"/>
      <c r="D138" s="1"/>
      <c r="E138" s="1"/>
      <c r="F138" s="3"/>
      <c r="G138" s="5"/>
    </row>
    <row r="139" spans="1:7" s="2" customFormat="1">
      <c r="A139" s="3"/>
      <c r="B139" s="5"/>
      <c r="C139" s="1"/>
      <c r="D139" s="1"/>
      <c r="E139" s="1"/>
      <c r="F139" s="3"/>
      <c r="G139" s="5"/>
    </row>
    <row r="140" spans="1:7" s="2" customFormat="1">
      <c r="A140" s="3"/>
      <c r="B140" s="5"/>
      <c r="C140" s="1"/>
      <c r="D140" s="1"/>
      <c r="E140" s="1"/>
      <c r="F140" s="3"/>
      <c r="G140" s="5"/>
    </row>
    <row r="141" spans="1:7" s="2" customFormat="1">
      <c r="A141" s="3"/>
      <c r="B141" s="5"/>
      <c r="C141" s="1"/>
      <c r="D141" s="1"/>
      <c r="E141" s="1"/>
      <c r="F141" s="3"/>
      <c r="G141" s="5"/>
    </row>
    <row r="142" spans="1:7" s="2" customFormat="1">
      <c r="A142" s="3"/>
      <c r="B142" s="5"/>
      <c r="C142" s="1"/>
      <c r="D142" s="1"/>
      <c r="E142" s="1"/>
      <c r="F142" s="3"/>
      <c r="G142" s="5"/>
    </row>
    <row r="143" spans="1:7" s="2" customFormat="1">
      <c r="A143" s="3"/>
      <c r="B143" s="5"/>
      <c r="C143" s="1"/>
      <c r="D143" s="1"/>
      <c r="E143" s="1"/>
      <c r="F143" s="3"/>
      <c r="G143" s="5"/>
    </row>
    <row r="144" spans="1:7" s="2" customFormat="1">
      <c r="A144" s="3"/>
      <c r="B144" s="5"/>
      <c r="C144" s="1"/>
      <c r="D144" s="1"/>
      <c r="E144" s="1"/>
      <c r="F144" s="3"/>
      <c r="G144" s="5"/>
    </row>
  </sheetData>
  <mergeCells count="18">
    <mergeCell ref="G41:L48"/>
    <mergeCell ref="A10:A34"/>
    <mergeCell ref="B35:B39"/>
    <mergeCell ref="G35:L39"/>
    <mergeCell ref="A35:A49"/>
    <mergeCell ref="B21:B26"/>
    <mergeCell ref="G21:L26"/>
    <mergeCell ref="B27:B33"/>
    <mergeCell ref="G27:L33"/>
    <mergeCell ref="G40:L40"/>
    <mergeCell ref="G49:L49"/>
    <mergeCell ref="B41:B48"/>
    <mergeCell ref="G34:L34"/>
    <mergeCell ref="A1:L3"/>
    <mergeCell ref="A5:B5"/>
    <mergeCell ref="G9:L9"/>
    <mergeCell ref="B10:B20"/>
    <mergeCell ref="G10:L20"/>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3"/>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6" t="s">
        <v>17</v>
      </c>
      <c r="B1" s="157"/>
      <c r="C1" s="157"/>
      <c r="D1" s="157"/>
      <c r="E1" s="157"/>
      <c r="F1" s="157"/>
      <c r="G1" s="157"/>
      <c r="H1" s="157"/>
      <c r="I1" s="157"/>
      <c r="J1" s="157"/>
      <c r="K1" s="157"/>
      <c r="L1" s="157"/>
    </row>
    <row r="2" spans="1:12" ht="15.75" customHeight="1">
      <c r="A2" s="157"/>
      <c r="B2" s="157"/>
      <c r="C2" s="157"/>
      <c r="D2" s="157"/>
      <c r="E2" s="157"/>
      <c r="F2" s="157"/>
      <c r="G2" s="157"/>
      <c r="H2" s="157"/>
      <c r="I2" s="157"/>
      <c r="J2" s="157"/>
      <c r="K2" s="157"/>
      <c r="L2" s="157"/>
    </row>
    <row r="3" spans="1:12" ht="15.75" customHeight="1">
      <c r="A3" s="157"/>
      <c r="B3" s="157"/>
      <c r="C3" s="157"/>
      <c r="D3" s="157"/>
      <c r="E3" s="157"/>
      <c r="F3" s="157"/>
      <c r="G3" s="157"/>
      <c r="H3" s="157"/>
      <c r="I3" s="157"/>
      <c r="J3" s="157"/>
      <c r="K3" s="157"/>
      <c r="L3" s="157"/>
    </row>
    <row r="4" spans="1:12" ht="13.5" customHeight="1">
      <c r="B4" s="4"/>
      <c r="D4" s="4"/>
      <c r="E4"/>
      <c r="F4"/>
      <c r="G4"/>
    </row>
    <row r="5" spans="1:12" ht="17.25" customHeight="1">
      <c r="A5" s="158" t="s">
        <v>8</v>
      </c>
      <c r="B5" s="158"/>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59" t="s">
        <v>3</v>
      </c>
      <c r="H9" s="159"/>
      <c r="I9" s="159"/>
      <c r="J9" s="159"/>
      <c r="K9" s="159"/>
      <c r="L9" s="160"/>
    </row>
    <row r="10" spans="1:12" s="2" customFormat="1" ht="19.5" customHeight="1">
      <c r="A10" s="200" t="s">
        <v>11</v>
      </c>
      <c r="B10" s="278" t="s">
        <v>93</v>
      </c>
      <c r="C10" s="136" t="s">
        <v>49</v>
      </c>
      <c r="D10" s="115">
        <f t="shared" ref="D10:D26" si="0">E10*0.65</f>
        <v>33.800000000000004</v>
      </c>
      <c r="E10" s="116">
        <v>52</v>
      </c>
      <c r="F10" s="111">
        <f t="shared" ref="F10:F27" si="1">($B$6*D10)+($B$7*E10)</f>
        <v>0</v>
      </c>
      <c r="G10" s="169" t="s">
        <v>53</v>
      </c>
      <c r="H10" s="170"/>
      <c r="I10" s="170"/>
      <c r="J10" s="170"/>
      <c r="K10" s="170"/>
      <c r="L10" s="171"/>
    </row>
    <row r="11" spans="1:12" s="2" customFormat="1" ht="19.5" customHeight="1">
      <c r="A11" s="178"/>
      <c r="B11" s="279"/>
      <c r="C11" s="58" t="s">
        <v>94</v>
      </c>
      <c r="D11" s="29">
        <f t="shared" si="0"/>
        <v>1.9500000000000002</v>
      </c>
      <c r="E11" s="14">
        <v>3</v>
      </c>
      <c r="F11" s="15">
        <f t="shared" si="1"/>
        <v>0</v>
      </c>
      <c r="G11" s="172"/>
      <c r="H11" s="173"/>
      <c r="I11" s="173"/>
      <c r="J11" s="173"/>
      <c r="K11" s="173"/>
      <c r="L11" s="174"/>
    </row>
    <row r="12" spans="1:12" s="2" customFormat="1" ht="19.5" customHeight="1">
      <c r="A12" s="178"/>
      <c r="B12" s="162" t="s">
        <v>95</v>
      </c>
      <c r="C12" s="74" t="s">
        <v>96</v>
      </c>
      <c r="D12" s="38">
        <f t="shared" si="0"/>
        <v>16.25</v>
      </c>
      <c r="E12" s="92">
        <v>25</v>
      </c>
      <c r="F12" s="93">
        <f t="shared" si="1"/>
        <v>0</v>
      </c>
      <c r="G12" s="280" t="s">
        <v>97</v>
      </c>
      <c r="H12" s="280"/>
      <c r="I12" s="280"/>
      <c r="J12" s="280"/>
      <c r="K12" s="280"/>
      <c r="L12" s="281"/>
    </row>
    <row r="13" spans="1:12" s="2" customFormat="1" ht="19.5" customHeight="1">
      <c r="A13" s="178"/>
      <c r="B13" s="162"/>
      <c r="C13" s="19" t="s">
        <v>98</v>
      </c>
      <c r="D13" s="109">
        <f t="shared" si="0"/>
        <v>3.25</v>
      </c>
      <c r="E13" s="28">
        <v>5</v>
      </c>
      <c r="F13" s="133">
        <f t="shared" si="1"/>
        <v>0</v>
      </c>
      <c r="G13" s="280"/>
      <c r="H13" s="280"/>
      <c r="I13" s="280"/>
      <c r="J13" s="280"/>
      <c r="K13" s="280"/>
      <c r="L13" s="281"/>
    </row>
    <row r="14" spans="1:12" s="2" customFormat="1" ht="19.5" customHeight="1">
      <c r="A14" s="178"/>
      <c r="B14" s="162"/>
      <c r="C14" s="19" t="s">
        <v>99</v>
      </c>
      <c r="D14" s="109">
        <f t="shared" si="0"/>
        <v>1.3</v>
      </c>
      <c r="E14" s="28">
        <v>2</v>
      </c>
      <c r="F14" s="133">
        <f t="shared" si="1"/>
        <v>0</v>
      </c>
      <c r="G14" s="280"/>
      <c r="H14" s="280"/>
      <c r="I14" s="280"/>
      <c r="J14" s="280"/>
      <c r="K14" s="280"/>
      <c r="L14" s="281"/>
    </row>
    <row r="15" spans="1:12" s="2" customFormat="1" ht="19.5" customHeight="1">
      <c r="A15" s="178"/>
      <c r="B15" s="162"/>
      <c r="C15" s="19" t="s">
        <v>100</v>
      </c>
      <c r="D15" s="109">
        <f t="shared" si="0"/>
        <v>0.32500000000000001</v>
      </c>
      <c r="E15" s="28">
        <v>0.5</v>
      </c>
      <c r="F15" s="133">
        <f t="shared" si="1"/>
        <v>0</v>
      </c>
      <c r="G15" s="280"/>
      <c r="H15" s="280"/>
      <c r="I15" s="280"/>
      <c r="J15" s="280"/>
      <c r="K15" s="280"/>
      <c r="L15" s="281"/>
    </row>
    <row r="16" spans="1:12" s="2" customFormat="1" ht="19.5" customHeight="1">
      <c r="A16" s="178"/>
      <c r="B16" s="162"/>
      <c r="C16" s="19" t="s">
        <v>101</v>
      </c>
      <c r="D16" s="109">
        <f t="shared" si="0"/>
        <v>1.9500000000000002</v>
      </c>
      <c r="E16" s="28">
        <v>3</v>
      </c>
      <c r="F16" s="133">
        <f t="shared" si="1"/>
        <v>0</v>
      </c>
      <c r="G16" s="280"/>
      <c r="H16" s="280"/>
      <c r="I16" s="280"/>
      <c r="J16" s="280"/>
      <c r="K16" s="280"/>
      <c r="L16" s="281"/>
    </row>
    <row r="17" spans="1:12" s="2" customFormat="1" ht="19.5" customHeight="1">
      <c r="A17" s="178"/>
      <c r="B17" s="162"/>
      <c r="C17" s="19" t="s">
        <v>60</v>
      </c>
      <c r="D17" s="109">
        <f t="shared" si="0"/>
        <v>0.65</v>
      </c>
      <c r="E17" s="28">
        <v>1</v>
      </c>
      <c r="F17" s="133">
        <f t="shared" si="1"/>
        <v>0</v>
      </c>
      <c r="G17" s="280"/>
      <c r="H17" s="280"/>
      <c r="I17" s="280"/>
      <c r="J17" s="280"/>
      <c r="K17" s="280"/>
      <c r="L17" s="281"/>
    </row>
    <row r="18" spans="1:12" s="2" customFormat="1" ht="19.5" customHeight="1">
      <c r="A18" s="178"/>
      <c r="B18" s="162"/>
      <c r="C18" s="20" t="s">
        <v>61</v>
      </c>
      <c r="D18" s="34">
        <f t="shared" si="0"/>
        <v>0.65</v>
      </c>
      <c r="E18" s="15">
        <v>1</v>
      </c>
      <c r="F18" s="94">
        <f t="shared" si="1"/>
        <v>0</v>
      </c>
      <c r="G18" s="280"/>
      <c r="H18" s="280"/>
      <c r="I18" s="280"/>
      <c r="J18" s="280"/>
      <c r="K18" s="280"/>
      <c r="L18" s="281"/>
    </row>
    <row r="19" spans="1:12" s="2" customFormat="1" ht="25.5" customHeight="1">
      <c r="A19" s="178"/>
      <c r="B19" s="183" t="s">
        <v>104</v>
      </c>
      <c r="C19" s="55" t="s">
        <v>102</v>
      </c>
      <c r="D19" s="95">
        <f t="shared" si="0"/>
        <v>26</v>
      </c>
      <c r="E19" s="95">
        <v>40</v>
      </c>
      <c r="F19" s="56">
        <f t="shared" si="1"/>
        <v>0</v>
      </c>
      <c r="G19" s="284" t="s">
        <v>175</v>
      </c>
      <c r="H19" s="285"/>
      <c r="I19" s="285"/>
      <c r="J19" s="285"/>
      <c r="K19" s="285"/>
      <c r="L19" s="286"/>
    </row>
    <row r="20" spans="1:12" s="2" customFormat="1" ht="25.5" customHeight="1">
      <c r="A20" s="178"/>
      <c r="B20" s="282"/>
      <c r="C20" s="43" t="s">
        <v>103</v>
      </c>
      <c r="D20" s="44">
        <f t="shared" si="0"/>
        <v>3.25</v>
      </c>
      <c r="E20" s="44">
        <v>5</v>
      </c>
      <c r="F20" s="45">
        <f t="shared" si="1"/>
        <v>0</v>
      </c>
      <c r="G20" s="287"/>
      <c r="H20" s="288"/>
      <c r="I20" s="288"/>
      <c r="J20" s="288"/>
      <c r="K20" s="288"/>
      <c r="L20" s="289"/>
    </row>
    <row r="21" spans="1:12" s="2" customFormat="1" ht="25.5" customHeight="1">
      <c r="A21" s="178"/>
      <c r="B21" s="283"/>
      <c r="C21" s="70" t="s">
        <v>28</v>
      </c>
      <c r="D21" s="96">
        <f t="shared" si="0"/>
        <v>6.5000000000000002E-2</v>
      </c>
      <c r="E21" s="96">
        <v>0.1</v>
      </c>
      <c r="F21" s="57">
        <f t="shared" si="1"/>
        <v>0</v>
      </c>
      <c r="G21" s="290"/>
      <c r="H21" s="291"/>
      <c r="I21" s="291"/>
      <c r="J21" s="291"/>
      <c r="K21" s="291"/>
      <c r="L21" s="292"/>
    </row>
    <row r="22" spans="1:12" s="2" customFormat="1" ht="19.5" customHeight="1">
      <c r="A22" s="178"/>
      <c r="B22" s="240" t="s">
        <v>176</v>
      </c>
      <c r="C22" s="35" t="s">
        <v>60</v>
      </c>
      <c r="D22" s="141">
        <f t="shared" si="0"/>
        <v>3.25</v>
      </c>
      <c r="E22" s="125">
        <v>5</v>
      </c>
      <c r="F22" s="146">
        <f t="shared" si="1"/>
        <v>0</v>
      </c>
      <c r="G22" s="284" t="s">
        <v>162</v>
      </c>
      <c r="H22" s="295"/>
      <c r="I22" s="295"/>
      <c r="J22" s="295"/>
      <c r="K22" s="295"/>
      <c r="L22" s="296"/>
    </row>
    <row r="23" spans="1:12" s="2" customFormat="1" ht="19.5" customHeight="1">
      <c r="A23" s="178"/>
      <c r="B23" s="293"/>
      <c r="C23" s="33" t="s">
        <v>163</v>
      </c>
      <c r="D23" s="147">
        <f t="shared" si="0"/>
        <v>3.25</v>
      </c>
      <c r="E23" s="47">
        <v>5</v>
      </c>
      <c r="F23" s="148">
        <f t="shared" si="1"/>
        <v>0</v>
      </c>
      <c r="G23" s="297"/>
      <c r="H23" s="298"/>
      <c r="I23" s="298"/>
      <c r="J23" s="298"/>
      <c r="K23" s="298"/>
      <c r="L23" s="299"/>
    </row>
    <row r="24" spans="1:12" s="2" customFormat="1" ht="19.5" customHeight="1">
      <c r="A24" s="178"/>
      <c r="B24" s="293"/>
      <c r="C24" s="33" t="s">
        <v>25</v>
      </c>
      <c r="D24" s="147">
        <f t="shared" si="0"/>
        <v>1.3</v>
      </c>
      <c r="E24" s="47">
        <v>2</v>
      </c>
      <c r="F24" s="148">
        <f t="shared" si="1"/>
        <v>0</v>
      </c>
      <c r="G24" s="297"/>
      <c r="H24" s="298"/>
      <c r="I24" s="298"/>
      <c r="J24" s="298"/>
      <c r="K24" s="298"/>
      <c r="L24" s="299"/>
    </row>
    <row r="25" spans="1:12" s="2" customFormat="1" ht="19.5" customHeight="1">
      <c r="A25" s="178"/>
      <c r="B25" s="293"/>
      <c r="C25" s="33" t="s">
        <v>105</v>
      </c>
      <c r="D25" s="147">
        <f t="shared" si="0"/>
        <v>3.25</v>
      </c>
      <c r="E25" s="21">
        <v>5</v>
      </c>
      <c r="F25" s="148">
        <f t="shared" si="1"/>
        <v>0</v>
      </c>
      <c r="G25" s="297"/>
      <c r="H25" s="298"/>
      <c r="I25" s="298"/>
      <c r="J25" s="298"/>
      <c r="K25" s="298"/>
      <c r="L25" s="299"/>
    </row>
    <row r="26" spans="1:12" s="2" customFormat="1" ht="19.5" customHeight="1">
      <c r="A26" s="178"/>
      <c r="B26" s="294"/>
      <c r="C26" s="149" t="s">
        <v>38</v>
      </c>
      <c r="D26" s="150">
        <f t="shared" si="0"/>
        <v>0.65</v>
      </c>
      <c r="E26" s="17">
        <v>1</v>
      </c>
      <c r="F26" s="151">
        <f t="shared" si="1"/>
        <v>0</v>
      </c>
      <c r="G26" s="300"/>
      <c r="H26" s="301"/>
      <c r="I26" s="301"/>
      <c r="J26" s="301"/>
      <c r="K26" s="301"/>
      <c r="L26" s="302"/>
    </row>
    <row r="27" spans="1:12" ht="47.25" customHeight="1">
      <c r="A27" s="201"/>
      <c r="B27" s="42" t="s">
        <v>46</v>
      </c>
      <c r="C27" s="22" t="s">
        <v>47</v>
      </c>
      <c r="D27" s="23">
        <v>14</v>
      </c>
      <c r="E27" s="24">
        <v>20</v>
      </c>
      <c r="F27" s="25">
        <f t="shared" si="1"/>
        <v>0</v>
      </c>
      <c r="G27" s="194" t="s">
        <v>182</v>
      </c>
      <c r="H27" s="195"/>
      <c r="I27" s="195"/>
      <c r="J27" s="195"/>
      <c r="K27" s="195"/>
      <c r="L27" s="196"/>
    </row>
    <row r="28" spans="1:12" ht="27" customHeight="1">
      <c r="A28" s="178" t="s">
        <v>12</v>
      </c>
      <c r="B28" s="267" t="s">
        <v>106</v>
      </c>
      <c r="C28" s="18" t="s">
        <v>107</v>
      </c>
      <c r="D28" s="38">
        <f t="shared" ref="D28:D34" si="2">E28*0.65</f>
        <v>13</v>
      </c>
      <c r="E28" s="32">
        <v>20</v>
      </c>
      <c r="F28" s="38">
        <f t="shared" ref="F28:F34" si="3">($B$6*D28)+($B$7*E28)</f>
        <v>0</v>
      </c>
      <c r="G28" s="270" t="s">
        <v>108</v>
      </c>
      <c r="H28" s="271"/>
      <c r="I28" s="271"/>
      <c r="J28" s="271"/>
      <c r="K28" s="271"/>
      <c r="L28" s="272"/>
    </row>
    <row r="29" spans="1:12" s="2" customFormat="1" ht="27" customHeight="1">
      <c r="A29" s="178"/>
      <c r="B29" s="268"/>
      <c r="C29" s="19" t="s">
        <v>109</v>
      </c>
      <c r="D29" s="109">
        <f t="shared" si="2"/>
        <v>9.75</v>
      </c>
      <c r="E29" s="28">
        <v>15</v>
      </c>
      <c r="F29" s="109">
        <f t="shared" si="3"/>
        <v>0</v>
      </c>
      <c r="G29" s="273"/>
      <c r="H29" s="274"/>
      <c r="I29" s="274"/>
      <c r="J29" s="274"/>
      <c r="K29" s="274"/>
      <c r="L29" s="275"/>
    </row>
    <row r="30" spans="1:12" s="2" customFormat="1" ht="27" customHeight="1">
      <c r="A30" s="178"/>
      <c r="B30" s="268"/>
      <c r="C30" s="19" t="s">
        <v>88</v>
      </c>
      <c r="D30" s="109">
        <f t="shared" si="2"/>
        <v>0.65</v>
      </c>
      <c r="E30" s="28">
        <v>1</v>
      </c>
      <c r="F30" s="109">
        <f t="shared" si="3"/>
        <v>0</v>
      </c>
      <c r="G30" s="273"/>
      <c r="H30" s="274"/>
      <c r="I30" s="274"/>
      <c r="J30" s="274"/>
      <c r="K30" s="274"/>
      <c r="L30" s="275"/>
    </row>
    <row r="31" spans="1:12" s="2" customFormat="1" ht="27" customHeight="1">
      <c r="A31" s="178"/>
      <c r="B31" s="269"/>
      <c r="C31" s="20" t="s">
        <v>38</v>
      </c>
      <c r="D31" s="34">
        <f t="shared" si="2"/>
        <v>0.32500000000000001</v>
      </c>
      <c r="E31" s="15">
        <v>0.5</v>
      </c>
      <c r="F31" s="34">
        <f t="shared" si="3"/>
        <v>0</v>
      </c>
      <c r="G31" s="276"/>
      <c r="H31" s="276"/>
      <c r="I31" s="276"/>
      <c r="J31" s="276"/>
      <c r="K31" s="276"/>
      <c r="L31" s="277"/>
    </row>
    <row r="32" spans="1:12" s="2" customFormat="1" ht="19.5" customHeight="1">
      <c r="A32" s="178"/>
      <c r="B32" s="84" t="s">
        <v>110</v>
      </c>
      <c r="C32" s="39" t="s">
        <v>111</v>
      </c>
      <c r="D32" s="40">
        <f t="shared" si="2"/>
        <v>65</v>
      </c>
      <c r="E32" s="40">
        <v>100</v>
      </c>
      <c r="F32" s="25">
        <f t="shared" si="3"/>
        <v>0</v>
      </c>
      <c r="G32" s="175"/>
      <c r="H32" s="176"/>
      <c r="I32" s="176"/>
      <c r="J32" s="176"/>
      <c r="K32" s="176"/>
      <c r="L32" s="177"/>
    </row>
    <row r="33" spans="1:12" ht="19.5" customHeight="1">
      <c r="A33" s="178"/>
      <c r="B33" s="134" t="s">
        <v>156</v>
      </c>
      <c r="C33" s="58" t="s">
        <v>157</v>
      </c>
      <c r="D33" s="29">
        <f t="shared" si="2"/>
        <v>26</v>
      </c>
      <c r="E33" s="135">
        <v>40</v>
      </c>
      <c r="F33" s="15">
        <f t="shared" si="3"/>
        <v>0</v>
      </c>
      <c r="G33" s="264" t="s">
        <v>158</v>
      </c>
      <c r="H33" s="265"/>
      <c r="I33" s="265"/>
      <c r="J33" s="265"/>
      <c r="K33" s="265"/>
      <c r="L33" s="266"/>
    </row>
    <row r="34" spans="1:12" s="2" customFormat="1" ht="19.5" customHeight="1" thickBot="1">
      <c r="A34" s="179"/>
      <c r="B34" s="63" t="s">
        <v>13</v>
      </c>
      <c r="C34" s="64" t="s">
        <v>14</v>
      </c>
      <c r="D34" s="65">
        <f t="shared" si="2"/>
        <v>130</v>
      </c>
      <c r="E34" s="66">
        <v>200</v>
      </c>
      <c r="F34" s="67">
        <f t="shared" si="3"/>
        <v>0</v>
      </c>
      <c r="G34" s="259"/>
      <c r="H34" s="260"/>
      <c r="I34" s="260"/>
      <c r="J34" s="260"/>
      <c r="K34" s="260"/>
      <c r="L34" s="261"/>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6.5" customHeight="1">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7.25" customHeight="1">
      <c r="B87" s="6"/>
    </row>
    <row r="88" spans="2:2" s="2" customFormat="1" ht="17.25" customHeight="1">
      <c r="B88" s="6"/>
    </row>
    <row r="89" spans="2:2" s="2" customFormat="1" ht="13.5">
      <c r="B89" s="6"/>
    </row>
    <row r="90" spans="2:2" s="2" customFormat="1" ht="13.5">
      <c r="B90" s="6"/>
    </row>
    <row r="91" spans="2:2" s="2" customFormat="1" ht="16.5" customHeight="1">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sheetData>
  <mergeCells count="19">
    <mergeCell ref="B22:B26"/>
    <mergeCell ref="G22:L26"/>
    <mergeCell ref="G27:L27"/>
    <mergeCell ref="G34:L34"/>
    <mergeCell ref="A1:L3"/>
    <mergeCell ref="A5:B5"/>
    <mergeCell ref="G9:L9"/>
    <mergeCell ref="A10:A27"/>
    <mergeCell ref="G33:L33"/>
    <mergeCell ref="G32:L32"/>
    <mergeCell ref="B28:B31"/>
    <mergeCell ref="G28:L31"/>
    <mergeCell ref="A28:A34"/>
    <mergeCell ref="B10:B11"/>
    <mergeCell ref="G10:L11"/>
    <mergeCell ref="B12:B18"/>
    <mergeCell ref="G12:L18"/>
    <mergeCell ref="B19:B21"/>
    <mergeCell ref="G19:L2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49"/>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56" t="s">
        <v>16</v>
      </c>
      <c r="B1" s="157"/>
      <c r="C1" s="157"/>
      <c r="D1" s="157"/>
      <c r="E1" s="157"/>
      <c r="F1" s="157"/>
      <c r="G1" s="157"/>
      <c r="H1" s="157"/>
      <c r="I1" s="157"/>
      <c r="J1" s="157"/>
      <c r="K1" s="157"/>
      <c r="L1" s="157"/>
    </row>
    <row r="2" spans="1:12" ht="15.75" customHeight="1">
      <c r="A2" s="157"/>
      <c r="B2" s="157"/>
      <c r="C2" s="157"/>
      <c r="D2" s="157"/>
      <c r="E2" s="157"/>
      <c r="F2" s="157"/>
      <c r="G2" s="157"/>
      <c r="H2" s="157"/>
      <c r="I2" s="157"/>
      <c r="J2" s="157"/>
      <c r="K2" s="157"/>
      <c r="L2" s="157"/>
    </row>
    <row r="3" spans="1:12" ht="15.75" customHeight="1">
      <c r="A3" s="157"/>
      <c r="B3" s="157"/>
      <c r="C3" s="157"/>
      <c r="D3" s="157"/>
      <c r="E3" s="157"/>
      <c r="F3" s="157"/>
      <c r="G3" s="157"/>
      <c r="H3" s="157"/>
      <c r="I3" s="157"/>
      <c r="J3" s="157"/>
      <c r="K3" s="157"/>
      <c r="L3" s="157"/>
    </row>
    <row r="4" spans="1:12" ht="13.5" customHeight="1">
      <c r="B4" s="4"/>
      <c r="D4" s="4"/>
      <c r="E4"/>
      <c r="F4"/>
      <c r="G4"/>
    </row>
    <row r="5" spans="1:12" ht="17.25" customHeight="1">
      <c r="A5" s="158" t="s">
        <v>8</v>
      </c>
      <c r="B5" s="158"/>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59" t="s">
        <v>3</v>
      </c>
      <c r="H9" s="159"/>
      <c r="I9" s="159"/>
      <c r="J9" s="159"/>
      <c r="K9" s="159"/>
      <c r="L9" s="160"/>
    </row>
    <row r="10" spans="1:12" s="2" customFormat="1" ht="19.5" customHeight="1">
      <c r="A10" s="200" t="s">
        <v>11</v>
      </c>
      <c r="B10" s="323" t="s">
        <v>112</v>
      </c>
      <c r="C10" s="137" t="s">
        <v>113</v>
      </c>
      <c r="D10" s="138">
        <f t="shared" ref="D10:D28" si="0">E10*0.65</f>
        <v>33.800000000000004</v>
      </c>
      <c r="E10" s="116">
        <v>52</v>
      </c>
      <c r="F10" s="111">
        <f t="shared" ref="F10:F24" si="1">($B$6*D10)+($B$7*E10)</f>
        <v>0</v>
      </c>
      <c r="G10" s="169" t="s">
        <v>53</v>
      </c>
      <c r="H10" s="170"/>
      <c r="I10" s="170"/>
      <c r="J10" s="170"/>
      <c r="K10" s="170"/>
      <c r="L10" s="171"/>
    </row>
    <row r="11" spans="1:12" s="2" customFormat="1" ht="19.5" customHeight="1">
      <c r="A11" s="178"/>
      <c r="B11" s="324"/>
      <c r="C11" s="82" t="s">
        <v>114</v>
      </c>
      <c r="D11" s="83">
        <f t="shared" si="0"/>
        <v>1.9500000000000002</v>
      </c>
      <c r="E11" s="14">
        <v>3</v>
      </c>
      <c r="F11" s="15">
        <f t="shared" si="1"/>
        <v>0</v>
      </c>
      <c r="G11" s="172"/>
      <c r="H11" s="173"/>
      <c r="I11" s="173"/>
      <c r="J11" s="173"/>
      <c r="K11" s="173"/>
      <c r="L11" s="174"/>
    </row>
    <row r="12" spans="1:12" ht="31.5" customHeight="1">
      <c r="A12" s="178"/>
      <c r="B12" s="206" t="s">
        <v>115</v>
      </c>
      <c r="C12" s="18" t="s">
        <v>116</v>
      </c>
      <c r="D12" s="38">
        <f t="shared" si="0"/>
        <v>26</v>
      </c>
      <c r="E12" s="32">
        <v>40</v>
      </c>
      <c r="F12" s="38">
        <f t="shared" si="1"/>
        <v>0</v>
      </c>
      <c r="G12" s="165" t="s">
        <v>117</v>
      </c>
      <c r="H12" s="165"/>
      <c r="I12" s="165"/>
      <c r="J12" s="165"/>
      <c r="K12" s="165"/>
      <c r="L12" s="166"/>
    </row>
    <row r="13" spans="1:12" ht="31.5" customHeight="1">
      <c r="A13" s="178"/>
      <c r="B13" s="206"/>
      <c r="C13" s="19" t="s">
        <v>100</v>
      </c>
      <c r="D13" s="109">
        <f t="shared" si="0"/>
        <v>1.3</v>
      </c>
      <c r="E13" s="28">
        <v>2</v>
      </c>
      <c r="F13" s="109">
        <f t="shared" si="1"/>
        <v>0</v>
      </c>
      <c r="G13" s="165"/>
      <c r="H13" s="165"/>
      <c r="I13" s="165"/>
      <c r="J13" s="165"/>
      <c r="K13" s="165"/>
      <c r="L13" s="166"/>
    </row>
    <row r="14" spans="1:12" ht="31.5" customHeight="1">
      <c r="A14" s="178"/>
      <c r="B14" s="206"/>
      <c r="C14" s="19" t="s">
        <v>118</v>
      </c>
      <c r="D14" s="109">
        <f t="shared" si="0"/>
        <v>0.65</v>
      </c>
      <c r="E14" s="28">
        <v>1</v>
      </c>
      <c r="F14" s="109">
        <f t="shared" si="1"/>
        <v>0</v>
      </c>
      <c r="G14" s="165"/>
      <c r="H14" s="165"/>
      <c r="I14" s="165"/>
      <c r="J14" s="165"/>
      <c r="K14" s="165"/>
      <c r="L14" s="166"/>
    </row>
    <row r="15" spans="1:12" ht="31.5" customHeight="1">
      <c r="A15" s="178"/>
      <c r="B15" s="206"/>
      <c r="C15" s="20" t="s">
        <v>28</v>
      </c>
      <c r="D15" s="34">
        <f t="shared" si="0"/>
        <v>6.5000000000000002E-2</v>
      </c>
      <c r="E15" s="15">
        <v>0.1</v>
      </c>
      <c r="F15" s="34">
        <f t="shared" si="1"/>
        <v>0</v>
      </c>
      <c r="G15" s="165"/>
      <c r="H15" s="165"/>
      <c r="I15" s="165"/>
      <c r="J15" s="165"/>
      <c r="K15" s="165"/>
      <c r="L15" s="166"/>
    </row>
    <row r="16" spans="1:12" ht="19.5" customHeight="1">
      <c r="A16" s="178"/>
      <c r="B16" s="184" t="s">
        <v>119</v>
      </c>
      <c r="C16" s="43" t="s">
        <v>120</v>
      </c>
      <c r="D16" s="44">
        <f t="shared" si="0"/>
        <v>29.25</v>
      </c>
      <c r="E16" s="44">
        <v>45</v>
      </c>
      <c r="F16" s="45">
        <f t="shared" si="1"/>
        <v>0</v>
      </c>
      <c r="G16" s="189" t="s">
        <v>170</v>
      </c>
      <c r="H16" s="190"/>
      <c r="I16" s="190"/>
      <c r="J16" s="190"/>
      <c r="K16" s="190"/>
      <c r="L16" s="191"/>
    </row>
    <row r="17" spans="1:13" ht="19.5" customHeight="1">
      <c r="A17" s="178"/>
      <c r="B17" s="184"/>
      <c r="C17" s="43" t="s">
        <v>102</v>
      </c>
      <c r="D17" s="44">
        <f t="shared" si="0"/>
        <v>6.5</v>
      </c>
      <c r="E17" s="44">
        <v>10</v>
      </c>
      <c r="F17" s="45">
        <f t="shared" si="1"/>
        <v>0</v>
      </c>
      <c r="G17" s="189"/>
      <c r="H17" s="190"/>
      <c r="I17" s="190"/>
      <c r="J17" s="190"/>
      <c r="K17" s="190"/>
      <c r="L17" s="191"/>
    </row>
    <row r="18" spans="1:13" ht="22.5" customHeight="1">
      <c r="A18" s="178"/>
      <c r="B18" s="282"/>
      <c r="C18" s="43" t="s">
        <v>121</v>
      </c>
      <c r="D18" s="44">
        <f t="shared" si="0"/>
        <v>1.3</v>
      </c>
      <c r="E18" s="44">
        <v>2</v>
      </c>
      <c r="F18" s="45">
        <f t="shared" si="1"/>
        <v>0</v>
      </c>
      <c r="G18" s="189"/>
      <c r="H18" s="190"/>
      <c r="I18" s="190"/>
      <c r="J18" s="190"/>
      <c r="K18" s="190"/>
      <c r="L18" s="191"/>
    </row>
    <row r="19" spans="1:13" s="2" customFormat="1" ht="22.5" customHeight="1">
      <c r="A19" s="178"/>
      <c r="B19" s="282"/>
      <c r="C19" s="43" t="s">
        <v>122</v>
      </c>
      <c r="D19" s="44">
        <f t="shared" si="0"/>
        <v>1.3</v>
      </c>
      <c r="E19" s="44">
        <v>2</v>
      </c>
      <c r="F19" s="45">
        <f t="shared" si="1"/>
        <v>0</v>
      </c>
      <c r="G19" s="189"/>
      <c r="H19" s="190"/>
      <c r="I19" s="190"/>
      <c r="J19" s="190"/>
      <c r="K19" s="190"/>
      <c r="L19" s="191"/>
      <c r="M19"/>
    </row>
    <row r="20" spans="1:13" s="2" customFormat="1" ht="22.5" customHeight="1">
      <c r="A20" s="178"/>
      <c r="B20" s="283"/>
      <c r="C20" s="70" t="s">
        <v>39</v>
      </c>
      <c r="D20" s="96">
        <f t="shared" si="0"/>
        <v>1.9500000000000002</v>
      </c>
      <c r="E20" s="96">
        <v>3</v>
      </c>
      <c r="F20" s="57">
        <f t="shared" si="1"/>
        <v>0</v>
      </c>
      <c r="G20" s="172"/>
      <c r="H20" s="173"/>
      <c r="I20" s="173"/>
      <c r="J20" s="173"/>
      <c r="K20" s="173"/>
      <c r="L20" s="174"/>
      <c r="M20"/>
    </row>
    <row r="21" spans="1:13" s="2" customFormat="1" ht="19.5" customHeight="1">
      <c r="A21" s="178"/>
      <c r="B21" s="325" t="s">
        <v>124</v>
      </c>
      <c r="C21" s="52" t="s">
        <v>123</v>
      </c>
      <c r="D21" s="16">
        <f t="shared" si="0"/>
        <v>22.75</v>
      </c>
      <c r="E21" s="36">
        <v>35</v>
      </c>
      <c r="F21" s="32">
        <f t="shared" si="1"/>
        <v>0</v>
      </c>
      <c r="G21" s="165" t="s">
        <v>125</v>
      </c>
      <c r="H21" s="165"/>
      <c r="I21" s="165"/>
      <c r="J21" s="165"/>
      <c r="K21" s="165"/>
      <c r="L21" s="166"/>
    </row>
    <row r="22" spans="1:13" s="2" customFormat="1" ht="19.5" customHeight="1">
      <c r="A22" s="178"/>
      <c r="B22" s="255"/>
      <c r="C22" s="112" t="s">
        <v>63</v>
      </c>
      <c r="D22" s="21">
        <f t="shared" si="0"/>
        <v>3.25</v>
      </c>
      <c r="E22" s="113">
        <v>5</v>
      </c>
      <c r="F22" s="28">
        <f t="shared" si="1"/>
        <v>0</v>
      </c>
      <c r="G22" s="165"/>
      <c r="H22" s="165"/>
      <c r="I22" s="165"/>
      <c r="J22" s="165"/>
      <c r="K22" s="165"/>
      <c r="L22" s="166"/>
    </row>
    <row r="23" spans="1:13" s="2" customFormat="1" ht="19.5" customHeight="1">
      <c r="A23" s="178"/>
      <c r="B23" s="255"/>
      <c r="C23" s="112" t="s">
        <v>23</v>
      </c>
      <c r="D23" s="21">
        <f t="shared" si="0"/>
        <v>0.32500000000000001</v>
      </c>
      <c r="E23" s="113">
        <v>0.5</v>
      </c>
      <c r="F23" s="28">
        <f t="shared" si="1"/>
        <v>0</v>
      </c>
      <c r="G23" s="165"/>
      <c r="H23" s="165"/>
      <c r="I23" s="165"/>
      <c r="J23" s="165"/>
      <c r="K23" s="165"/>
      <c r="L23" s="166"/>
    </row>
    <row r="24" spans="1:13" s="2" customFormat="1" ht="19.5" customHeight="1">
      <c r="A24" s="178"/>
      <c r="B24" s="255"/>
      <c r="C24" s="112" t="s">
        <v>24</v>
      </c>
      <c r="D24" s="21">
        <f t="shared" si="0"/>
        <v>0.32500000000000001</v>
      </c>
      <c r="E24" s="113">
        <v>0.5</v>
      </c>
      <c r="F24" s="28">
        <f t="shared" si="1"/>
        <v>0</v>
      </c>
      <c r="G24" s="165"/>
      <c r="H24" s="165"/>
      <c r="I24" s="165"/>
      <c r="J24" s="165"/>
      <c r="K24" s="165"/>
      <c r="L24" s="166"/>
    </row>
    <row r="25" spans="1:13" s="2" customFormat="1" ht="19.5" customHeight="1">
      <c r="A25" s="178"/>
      <c r="B25" s="255"/>
      <c r="C25" s="112" t="s">
        <v>25</v>
      </c>
      <c r="D25" s="21">
        <f t="shared" si="0"/>
        <v>0.65</v>
      </c>
      <c r="E25" s="113">
        <v>1</v>
      </c>
      <c r="F25" s="28">
        <f>($B$6*D25)+($B$7*E25)</f>
        <v>0</v>
      </c>
      <c r="G25" s="165"/>
      <c r="H25" s="165"/>
      <c r="I25" s="165"/>
      <c r="J25" s="165"/>
      <c r="K25" s="165"/>
      <c r="L25" s="166"/>
    </row>
    <row r="26" spans="1:13" s="2" customFormat="1" ht="19.5" customHeight="1">
      <c r="A26" s="178"/>
      <c r="B26" s="255"/>
      <c r="C26" s="19" t="s">
        <v>126</v>
      </c>
      <c r="D26" s="21">
        <f t="shared" si="0"/>
        <v>0.13</v>
      </c>
      <c r="E26" s="113">
        <v>0.2</v>
      </c>
      <c r="F26" s="28">
        <f t="shared" ref="F26" si="2">($B$6*D26)+($B$7*E26)</f>
        <v>0</v>
      </c>
      <c r="G26" s="165"/>
      <c r="H26" s="165"/>
      <c r="I26" s="165"/>
      <c r="J26" s="165"/>
      <c r="K26" s="165"/>
      <c r="L26" s="166"/>
    </row>
    <row r="27" spans="1:13" s="2" customFormat="1" ht="19.5" customHeight="1">
      <c r="A27" s="178"/>
      <c r="B27" s="255"/>
      <c r="C27" s="112" t="s">
        <v>27</v>
      </c>
      <c r="D27" s="21">
        <f t="shared" si="0"/>
        <v>0.32500000000000001</v>
      </c>
      <c r="E27" s="21">
        <v>0.5</v>
      </c>
      <c r="F27" s="28">
        <f>($B$6*D27)+($B$7*E27)</f>
        <v>0</v>
      </c>
      <c r="G27" s="165"/>
      <c r="H27" s="165"/>
      <c r="I27" s="165"/>
      <c r="J27" s="165"/>
      <c r="K27" s="165"/>
      <c r="L27" s="166"/>
    </row>
    <row r="28" spans="1:13" s="2" customFormat="1" ht="19.5" customHeight="1">
      <c r="A28" s="178"/>
      <c r="B28" s="255"/>
      <c r="C28" s="51" t="s">
        <v>38</v>
      </c>
      <c r="D28" s="17">
        <f t="shared" si="0"/>
        <v>0.32500000000000001</v>
      </c>
      <c r="E28" s="37">
        <v>0.5</v>
      </c>
      <c r="F28" s="15">
        <f t="shared" ref="F28" si="3">($B$6*D28)+($B$7*E28)</f>
        <v>0</v>
      </c>
      <c r="G28" s="165"/>
      <c r="H28" s="165"/>
      <c r="I28" s="165"/>
      <c r="J28" s="165"/>
      <c r="K28" s="165"/>
      <c r="L28" s="166"/>
    </row>
    <row r="29" spans="1:13" s="2" customFormat="1" ht="19.5" customHeight="1">
      <c r="A29" s="178"/>
      <c r="B29" s="26" t="s">
        <v>69</v>
      </c>
      <c r="C29" s="48" t="s">
        <v>70</v>
      </c>
      <c r="D29" s="46">
        <v>14</v>
      </c>
      <c r="E29" s="46">
        <v>20</v>
      </c>
      <c r="F29" s="15">
        <f>($B$6*D29)+($B$7*E29)</f>
        <v>0</v>
      </c>
      <c r="G29" s="215" t="s">
        <v>183</v>
      </c>
      <c r="H29" s="215"/>
      <c r="I29" s="215"/>
      <c r="J29" s="215"/>
      <c r="K29" s="215"/>
      <c r="L29" s="216"/>
    </row>
    <row r="30" spans="1:13" s="2" customFormat="1" ht="19.5" customHeight="1">
      <c r="A30" s="303" t="s">
        <v>12</v>
      </c>
      <c r="B30" s="311" t="s">
        <v>127</v>
      </c>
      <c r="C30" s="75" t="s">
        <v>49</v>
      </c>
      <c r="D30" s="76">
        <f t="shared" ref="D30:D44" si="4">E30*0.65</f>
        <v>13</v>
      </c>
      <c r="E30" s="77">
        <v>20</v>
      </c>
      <c r="F30" s="38">
        <f t="shared" ref="F30:F44" si="5">($B$6*D30)+($B$7*E30)</f>
        <v>0</v>
      </c>
      <c r="G30" s="186" t="s">
        <v>177</v>
      </c>
      <c r="H30" s="187"/>
      <c r="I30" s="187"/>
      <c r="J30" s="187"/>
      <c r="K30" s="187"/>
      <c r="L30" s="188"/>
    </row>
    <row r="31" spans="1:13" s="2" customFormat="1" ht="19.5" customHeight="1">
      <c r="A31" s="209"/>
      <c r="B31" s="312"/>
      <c r="C31" s="59" t="s">
        <v>128</v>
      </c>
      <c r="D31" s="117">
        <f t="shared" si="4"/>
        <v>6.5</v>
      </c>
      <c r="E31" s="60">
        <v>10</v>
      </c>
      <c r="F31" s="109">
        <f t="shared" si="5"/>
        <v>0</v>
      </c>
      <c r="G31" s="189"/>
      <c r="H31" s="190"/>
      <c r="I31" s="190"/>
      <c r="J31" s="190"/>
      <c r="K31" s="190"/>
      <c r="L31" s="191"/>
    </row>
    <row r="32" spans="1:13" s="2" customFormat="1" ht="19.5" customHeight="1">
      <c r="A32" s="209"/>
      <c r="B32" s="312"/>
      <c r="C32" s="59" t="s">
        <v>33</v>
      </c>
      <c r="D32" s="117">
        <f t="shared" si="4"/>
        <v>3.25</v>
      </c>
      <c r="E32" s="60">
        <v>5</v>
      </c>
      <c r="F32" s="109">
        <f t="shared" si="5"/>
        <v>0</v>
      </c>
      <c r="G32" s="189"/>
      <c r="H32" s="190"/>
      <c r="I32" s="190"/>
      <c r="J32" s="190"/>
      <c r="K32" s="190"/>
      <c r="L32" s="191"/>
    </row>
    <row r="33" spans="1:12" s="2" customFormat="1" ht="19.5" customHeight="1">
      <c r="A33" s="209"/>
      <c r="B33" s="312"/>
      <c r="C33" s="59" t="s">
        <v>28</v>
      </c>
      <c r="D33" s="60">
        <f t="shared" si="4"/>
        <v>0.65</v>
      </c>
      <c r="E33" s="60">
        <v>1</v>
      </c>
      <c r="F33" s="109">
        <f t="shared" si="5"/>
        <v>0</v>
      </c>
      <c r="G33" s="189"/>
      <c r="H33" s="190"/>
      <c r="I33" s="190"/>
      <c r="J33" s="190"/>
      <c r="K33" s="190"/>
      <c r="L33" s="191"/>
    </row>
    <row r="34" spans="1:12" s="2" customFormat="1" ht="19.5" customHeight="1">
      <c r="A34" s="209"/>
      <c r="B34" s="313"/>
      <c r="C34" s="59" t="s">
        <v>38</v>
      </c>
      <c r="D34" s="60">
        <f t="shared" si="4"/>
        <v>6.5000000000000002E-2</v>
      </c>
      <c r="E34" s="60">
        <v>0.1</v>
      </c>
      <c r="F34" s="28">
        <f t="shared" si="5"/>
        <v>0</v>
      </c>
      <c r="G34" s="189"/>
      <c r="H34" s="190"/>
      <c r="I34" s="190"/>
      <c r="J34" s="190"/>
      <c r="K34" s="190"/>
      <c r="L34" s="191"/>
    </row>
    <row r="35" spans="1:12" ht="20.100000000000001" customHeight="1">
      <c r="A35" s="209"/>
      <c r="B35" s="139" t="s">
        <v>110</v>
      </c>
      <c r="C35" s="39" t="s">
        <v>111</v>
      </c>
      <c r="D35" s="40">
        <f t="shared" si="4"/>
        <v>65</v>
      </c>
      <c r="E35" s="40">
        <v>100</v>
      </c>
      <c r="F35" s="25">
        <f t="shared" si="5"/>
        <v>0</v>
      </c>
      <c r="G35" s="175"/>
      <c r="H35" s="176"/>
      <c r="I35" s="176"/>
      <c r="J35" s="176"/>
      <c r="K35" s="176"/>
      <c r="L35" s="177"/>
    </row>
    <row r="36" spans="1:12" ht="20.100000000000001" customHeight="1">
      <c r="A36" s="209"/>
      <c r="B36" s="183" t="s">
        <v>135</v>
      </c>
      <c r="C36" s="75" t="s">
        <v>129</v>
      </c>
      <c r="D36" s="99">
        <f t="shared" si="4"/>
        <v>97.5</v>
      </c>
      <c r="E36" s="77">
        <v>150</v>
      </c>
      <c r="F36" s="38">
        <f t="shared" si="5"/>
        <v>0</v>
      </c>
      <c r="G36" s="314" t="s">
        <v>178</v>
      </c>
      <c r="H36" s="315"/>
      <c r="I36" s="315"/>
      <c r="J36" s="315"/>
      <c r="K36" s="315"/>
      <c r="L36" s="316"/>
    </row>
    <row r="37" spans="1:12" ht="19.5" customHeight="1">
      <c r="A37" s="209"/>
      <c r="B37" s="184"/>
      <c r="C37" s="71" t="s">
        <v>130</v>
      </c>
      <c r="D37" s="100">
        <f t="shared" si="4"/>
        <v>9.75</v>
      </c>
      <c r="E37" s="73">
        <v>15</v>
      </c>
      <c r="F37" s="109">
        <f t="shared" si="5"/>
        <v>0</v>
      </c>
      <c r="G37" s="317"/>
      <c r="H37" s="318"/>
      <c r="I37" s="318"/>
      <c r="J37" s="318"/>
      <c r="K37" s="318"/>
      <c r="L37" s="319"/>
    </row>
    <row r="38" spans="1:12" s="2" customFormat="1" ht="17.100000000000001" customHeight="1">
      <c r="A38" s="209"/>
      <c r="B38" s="184"/>
      <c r="C38" s="97" t="s">
        <v>131</v>
      </c>
      <c r="D38" s="101">
        <f t="shared" si="4"/>
        <v>6.5</v>
      </c>
      <c r="E38" s="68">
        <v>10</v>
      </c>
      <c r="F38" s="109">
        <f t="shared" si="5"/>
        <v>0</v>
      </c>
      <c r="G38" s="317"/>
      <c r="H38" s="318"/>
      <c r="I38" s="318"/>
      <c r="J38" s="318"/>
      <c r="K38" s="318"/>
      <c r="L38" s="319"/>
    </row>
    <row r="39" spans="1:12" s="2" customFormat="1">
      <c r="A39" s="209"/>
      <c r="B39" s="184"/>
      <c r="C39" s="126" t="s">
        <v>132</v>
      </c>
      <c r="D39" s="101">
        <f t="shared" si="4"/>
        <v>6.5</v>
      </c>
      <c r="E39" s="68">
        <v>10</v>
      </c>
      <c r="F39" s="109">
        <f t="shared" si="5"/>
        <v>0</v>
      </c>
      <c r="G39" s="317"/>
      <c r="H39" s="318"/>
      <c r="I39" s="318"/>
      <c r="J39" s="318"/>
      <c r="K39" s="318"/>
      <c r="L39" s="319"/>
    </row>
    <row r="40" spans="1:12" s="2" customFormat="1">
      <c r="A40" s="209"/>
      <c r="B40" s="184"/>
      <c r="C40" s="97" t="s">
        <v>133</v>
      </c>
      <c r="D40" s="101">
        <f t="shared" si="4"/>
        <v>3.25</v>
      </c>
      <c r="E40" s="68">
        <v>5</v>
      </c>
      <c r="F40" s="109">
        <f t="shared" si="5"/>
        <v>0</v>
      </c>
      <c r="G40" s="317"/>
      <c r="H40" s="318"/>
      <c r="I40" s="318"/>
      <c r="J40" s="318"/>
      <c r="K40" s="318"/>
      <c r="L40" s="319"/>
    </row>
    <row r="41" spans="1:12" s="2" customFormat="1">
      <c r="A41" s="209"/>
      <c r="B41" s="185"/>
      <c r="C41" s="98" t="s">
        <v>134</v>
      </c>
      <c r="D41" s="102">
        <f t="shared" si="4"/>
        <v>3.25</v>
      </c>
      <c r="E41" s="103">
        <v>5</v>
      </c>
      <c r="F41" s="34">
        <f t="shared" si="5"/>
        <v>0</v>
      </c>
      <c r="G41" s="320"/>
      <c r="H41" s="321"/>
      <c r="I41" s="321"/>
      <c r="J41" s="321"/>
      <c r="K41" s="321"/>
      <c r="L41" s="322"/>
    </row>
    <row r="42" spans="1:12" s="2" customFormat="1">
      <c r="A42" s="209"/>
      <c r="B42" s="140" t="s">
        <v>164</v>
      </c>
      <c r="C42" s="104" t="s">
        <v>149</v>
      </c>
      <c r="D42" s="27">
        <f t="shared" si="4"/>
        <v>26</v>
      </c>
      <c r="E42" s="25">
        <v>40</v>
      </c>
      <c r="F42" s="105">
        <f t="shared" si="5"/>
        <v>0</v>
      </c>
      <c r="G42" s="305"/>
      <c r="H42" s="306"/>
      <c r="I42" s="306"/>
      <c r="J42" s="306"/>
      <c r="K42" s="306"/>
      <c r="L42" s="307"/>
    </row>
    <row r="43" spans="1:12" ht="20.100000000000001" customHeight="1">
      <c r="A43" s="209"/>
      <c r="B43" s="26" t="s">
        <v>166</v>
      </c>
      <c r="C43" s="61" t="s">
        <v>165</v>
      </c>
      <c r="D43" s="103">
        <f t="shared" si="4"/>
        <v>91</v>
      </c>
      <c r="E43" s="152">
        <v>140</v>
      </c>
      <c r="F43" s="153">
        <f t="shared" si="5"/>
        <v>0</v>
      </c>
      <c r="G43" s="308"/>
      <c r="H43" s="309"/>
      <c r="I43" s="309"/>
      <c r="J43" s="309"/>
      <c r="K43" s="309"/>
      <c r="L43" s="310"/>
    </row>
    <row r="44" spans="1:12" ht="20.100000000000001" customHeight="1" thickBot="1">
      <c r="A44" s="304"/>
      <c r="B44" s="154" t="s">
        <v>167</v>
      </c>
      <c r="C44" s="64" t="s">
        <v>14</v>
      </c>
      <c r="D44" s="65">
        <f t="shared" si="4"/>
        <v>130</v>
      </c>
      <c r="E44" s="66">
        <v>200</v>
      </c>
      <c r="F44" s="67">
        <f t="shared" si="5"/>
        <v>0</v>
      </c>
      <c r="G44" s="259"/>
      <c r="H44" s="260"/>
      <c r="I44" s="260"/>
      <c r="J44" s="260"/>
      <c r="K44" s="260"/>
      <c r="L44" s="261"/>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6.5" customHeight="1">
      <c r="B77" s="6"/>
    </row>
    <row r="78" spans="2:2" s="2" customFormat="1" ht="16.5" customHeight="1">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7.25" customHeight="1">
      <c r="B83" s="6"/>
    </row>
    <row r="84" spans="2:2" s="2" customFormat="1" ht="17.25" customHeight="1">
      <c r="B84" s="6"/>
    </row>
    <row r="85" spans="2:2" s="2" customFormat="1" ht="13.5">
      <c r="B85" s="6"/>
    </row>
    <row r="86" spans="2:2" s="2" customFormat="1" ht="13.5">
      <c r="B86" s="6"/>
    </row>
    <row r="87" spans="2:2" s="2" customFormat="1" ht="16.5" customHeight="1">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sheetData>
  <mergeCells count="22">
    <mergeCell ref="A1:L3"/>
    <mergeCell ref="A5:B5"/>
    <mergeCell ref="G9:L9"/>
    <mergeCell ref="A10:A29"/>
    <mergeCell ref="B10:B11"/>
    <mergeCell ref="G10:L11"/>
    <mergeCell ref="B12:B15"/>
    <mergeCell ref="G12:L15"/>
    <mergeCell ref="B16:B20"/>
    <mergeCell ref="G16:L20"/>
    <mergeCell ref="B21:B28"/>
    <mergeCell ref="G21:L28"/>
    <mergeCell ref="G29:L29"/>
    <mergeCell ref="A30:A44"/>
    <mergeCell ref="G42:L42"/>
    <mergeCell ref="G43:L43"/>
    <mergeCell ref="B30:B34"/>
    <mergeCell ref="G30:L34"/>
    <mergeCell ref="G36:L41"/>
    <mergeCell ref="B36:B41"/>
    <mergeCell ref="G35:L35"/>
    <mergeCell ref="G44:L44"/>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0"/>
  <sheetViews>
    <sheetView zoomScaleNormal="100" workbookViewId="0">
      <selection activeCell="B6" sqref="B6"/>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56" t="s">
        <v>15</v>
      </c>
      <c r="B1" s="157"/>
      <c r="C1" s="157"/>
      <c r="D1" s="157"/>
      <c r="E1" s="157"/>
      <c r="F1" s="157"/>
      <c r="G1" s="157"/>
      <c r="H1" s="157"/>
      <c r="I1" s="157"/>
      <c r="J1" s="157"/>
      <c r="K1" s="157"/>
      <c r="L1" s="157"/>
    </row>
    <row r="2" spans="1:13" ht="15.75" customHeight="1">
      <c r="A2" s="157"/>
      <c r="B2" s="157"/>
      <c r="C2" s="157"/>
      <c r="D2" s="157"/>
      <c r="E2" s="157"/>
      <c r="F2" s="157"/>
      <c r="G2" s="157"/>
      <c r="H2" s="157"/>
      <c r="I2" s="157"/>
      <c r="J2" s="157"/>
      <c r="K2" s="157"/>
      <c r="L2" s="157"/>
    </row>
    <row r="3" spans="1:13" ht="15.75" customHeight="1">
      <c r="A3" s="157"/>
      <c r="B3" s="157"/>
      <c r="C3" s="157"/>
      <c r="D3" s="157"/>
      <c r="E3" s="157"/>
      <c r="F3" s="157"/>
      <c r="G3" s="157"/>
      <c r="H3" s="157"/>
      <c r="I3" s="157"/>
      <c r="J3" s="157"/>
      <c r="K3" s="157"/>
      <c r="L3" s="157"/>
    </row>
    <row r="4" spans="1:13" ht="13.5" customHeight="1">
      <c r="B4" s="4"/>
      <c r="D4" s="4"/>
      <c r="E4"/>
      <c r="F4"/>
      <c r="G4"/>
    </row>
    <row r="5" spans="1:13" ht="17.25" customHeight="1">
      <c r="A5" s="158" t="s">
        <v>8</v>
      </c>
      <c r="B5" s="158"/>
      <c r="C5" s="8"/>
      <c r="E5" s="2"/>
      <c r="G5" s="4"/>
    </row>
    <row r="6" spans="1:13" ht="17.25" customHeight="1">
      <c r="A6" s="10" t="s">
        <v>9</v>
      </c>
      <c r="B6" s="30"/>
      <c r="C6" s="8"/>
      <c r="E6" s="2"/>
      <c r="G6" s="4"/>
    </row>
    <row r="7" spans="1:13" ht="17.25" customHeight="1">
      <c r="A7" s="10" t="s">
        <v>10</v>
      </c>
      <c r="B7" s="31"/>
      <c r="D7" s="2" t="s">
        <v>5</v>
      </c>
    </row>
    <row r="8" spans="1:13" ht="17.25" customHeight="1" thickBot="1">
      <c r="A8" s="9"/>
    </row>
    <row r="9" spans="1:13" ht="30" customHeight="1" thickBot="1">
      <c r="A9" s="78" t="s">
        <v>0</v>
      </c>
      <c r="B9" s="79" t="s">
        <v>4</v>
      </c>
      <c r="C9" s="80" t="s">
        <v>1</v>
      </c>
      <c r="D9" s="79" t="s">
        <v>6</v>
      </c>
      <c r="E9" s="79" t="s">
        <v>7</v>
      </c>
      <c r="F9" s="79" t="s">
        <v>2</v>
      </c>
      <c r="G9" s="326" t="s">
        <v>3</v>
      </c>
      <c r="H9" s="327"/>
      <c r="I9" s="327"/>
      <c r="J9" s="327"/>
      <c r="K9" s="327"/>
      <c r="L9" s="328"/>
    </row>
    <row r="10" spans="1:13" s="2" customFormat="1" ht="19.5" customHeight="1">
      <c r="A10" s="200" t="s">
        <v>11</v>
      </c>
      <c r="B10" s="226" t="s">
        <v>136</v>
      </c>
      <c r="C10" s="110" t="s">
        <v>49</v>
      </c>
      <c r="D10" s="131">
        <f t="shared" ref="D10:D30" si="0">E10*0.65</f>
        <v>32.5</v>
      </c>
      <c r="E10" s="131">
        <v>50</v>
      </c>
      <c r="F10" s="111">
        <f t="shared" ref="F10:F17" si="1">($B$6*D10)+($B$7*E10)</f>
        <v>0</v>
      </c>
      <c r="G10" s="170" t="s">
        <v>181</v>
      </c>
      <c r="H10" s="170"/>
      <c r="I10" s="170"/>
      <c r="J10" s="170"/>
      <c r="K10" s="170"/>
      <c r="L10" s="171"/>
      <c r="M10"/>
    </row>
    <row r="11" spans="1:13" s="2" customFormat="1" ht="19.5" customHeight="1">
      <c r="A11" s="178"/>
      <c r="B11" s="329"/>
      <c r="C11" s="19" t="s">
        <v>137</v>
      </c>
      <c r="D11" s="21">
        <f t="shared" si="0"/>
        <v>13</v>
      </c>
      <c r="E11" s="21">
        <v>20</v>
      </c>
      <c r="F11" s="28">
        <f t="shared" si="1"/>
        <v>0</v>
      </c>
      <c r="G11" s="190"/>
      <c r="H11" s="190"/>
      <c r="I11" s="190"/>
      <c r="J11" s="190"/>
      <c r="K11" s="190"/>
      <c r="L11" s="191"/>
      <c r="M11"/>
    </row>
    <row r="12" spans="1:13" s="2" customFormat="1" ht="19.5" customHeight="1">
      <c r="A12" s="178"/>
      <c r="B12" s="329"/>
      <c r="C12" s="19" t="s">
        <v>22</v>
      </c>
      <c r="D12" s="21">
        <f t="shared" si="0"/>
        <v>3.25</v>
      </c>
      <c r="E12" s="21">
        <v>5</v>
      </c>
      <c r="F12" s="28">
        <f t="shared" si="1"/>
        <v>0</v>
      </c>
      <c r="G12" s="190"/>
      <c r="H12" s="190"/>
      <c r="I12" s="190"/>
      <c r="J12" s="190"/>
      <c r="K12" s="190"/>
      <c r="L12" s="191"/>
      <c r="M12"/>
    </row>
    <row r="13" spans="1:13" s="2" customFormat="1" ht="19.5" customHeight="1">
      <c r="A13" s="178"/>
      <c r="B13" s="329"/>
      <c r="C13" s="19" t="s">
        <v>63</v>
      </c>
      <c r="D13" s="21">
        <f t="shared" si="0"/>
        <v>3.25</v>
      </c>
      <c r="E13" s="21">
        <v>5</v>
      </c>
      <c r="F13" s="28">
        <f t="shared" si="1"/>
        <v>0</v>
      </c>
      <c r="G13" s="190"/>
      <c r="H13" s="190"/>
      <c r="I13" s="190"/>
      <c r="J13" s="190"/>
      <c r="K13" s="190"/>
      <c r="L13" s="191"/>
      <c r="M13"/>
    </row>
    <row r="14" spans="1:13" s="2" customFormat="1" ht="19.5" customHeight="1">
      <c r="A14" s="178"/>
      <c r="B14" s="329"/>
      <c r="C14" s="19" t="s">
        <v>32</v>
      </c>
      <c r="D14" s="21">
        <f t="shared" si="0"/>
        <v>3.25</v>
      </c>
      <c r="E14" s="21">
        <v>5</v>
      </c>
      <c r="F14" s="28">
        <f t="shared" si="1"/>
        <v>0</v>
      </c>
      <c r="G14" s="190"/>
      <c r="H14" s="190"/>
      <c r="I14" s="190"/>
      <c r="J14" s="190"/>
      <c r="K14" s="190"/>
      <c r="L14" s="191"/>
      <c r="M14"/>
    </row>
    <row r="15" spans="1:13" s="2" customFormat="1" ht="19.5" customHeight="1">
      <c r="A15" s="178"/>
      <c r="B15" s="329"/>
      <c r="C15" s="19" t="s">
        <v>51</v>
      </c>
      <c r="D15" s="21">
        <f t="shared" si="0"/>
        <v>0.65</v>
      </c>
      <c r="E15" s="21">
        <v>1</v>
      </c>
      <c r="F15" s="28">
        <f t="shared" si="1"/>
        <v>0</v>
      </c>
      <c r="G15" s="190"/>
      <c r="H15" s="190"/>
      <c r="I15" s="190"/>
      <c r="J15" s="190"/>
      <c r="K15" s="190"/>
      <c r="L15" s="191"/>
      <c r="M15"/>
    </row>
    <row r="16" spans="1:13" s="2" customFormat="1" ht="19.5" customHeight="1">
      <c r="A16" s="178"/>
      <c r="B16" s="329"/>
      <c r="C16" s="19" t="s">
        <v>179</v>
      </c>
      <c r="D16" s="113">
        <f t="shared" si="0"/>
        <v>1.3</v>
      </c>
      <c r="E16" s="21">
        <v>2</v>
      </c>
      <c r="F16" s="28">
        <f t="shared" si="1"/>
        <v>0</v>
      </c>
      <c r="G16" s="190"/>
      <c r="H16" s="190"/>
      <c r="I16" s="190"/>
      <c r="J16" s="190"/>
      <c r="K16" s="190"/>
      <c r="L16" s="191"/>
      <c r="M16"/>
    </row>
    <row r="17" spans="1:13" s="2" customFormat="1" ht="19.5" customHeight="1">
      <c r="A17" s="178"/>
      <c r="B17" s="329"/>
      <c r="C17" s="19" t="s">
        <v>180</v>
      </c>
      <c r="D17" s="113">
        <f t="shared" si="0"/>
        <v>0.32500000000000001</v>
      </c>
      <c r="E17" s="21">
        <v>0.5</v>
      </c>
      <c r="F17" s="28">
        <f t="shared" si="1"/>
        <v>0</v>
      </c>
      <c r="G17" s="190"/>
      <c r="H17" s="190"/>
      <c r="I17" s="190"/>
      <c r="J17" s="190"/>
      <c r="K17" s="190"/>
      <c r="L17" s="191"/>
      <c r="M17"/>
    </row>
    <row r="18" spans="1:13" s="2" customFormat="1" ht="19.5" customHeight="1">
      <c r="A18" s="178"/>
      <c r="B18" s="329"/>
      <c r="C18" s="19" t="s">
        <v>27</v>
      </c>
      <c r="D18" s="113">
        <f t="shared" si="0"/>
        <v>0.32500000000000001</v>
      </c>
      <c r="E18" s="21">
        <v>0.5</v>
      </c>
      <c r="F18" s="28">
        <f>($B$6*D18)+($B$7*E18)</f>
        <v>0</v>
      </c>
      <c r="G18" s="190"/>
      <c r="H18" s="190"/>
      <c r="I18" s="190"/>
      <c r="J18" s="190"/>
      <c r="K18" s="190"/>
      <c r="L18" s="191"/>
      <c r="M18"/>
    </row>
    <row r="19" spans="1:13" s="2" customFormat="1" ht="19.5" customHeight="1">
      <c r="A19" s="178"/>
      <c r="B19" s="161"/>
      <c r="C19" s="20" t="s">
        <v>138</v>
      </c>
      <c r="D19" s="17">
        <f t="shared" si="0"/>
        <v>5.2</v>
      </c>
      <c r="E19" s="17">
        <v>8</v>
      </c>
      <c r="F19" s="15">
        <f>($B$6*D19)+($B$7*E19)</f>
        <v>0</v>
      </c>
      <c r="G19" s="173"/>
      <c r="H19" s="173"/>
      <c r="I19" s="173"/>
      <c r="J19" s="173"/>
      <c r="K19" s="173"/>
      <c r="L19" s="174"/>
      <c r="M19"/>
    </row>
    <row r="20" spans="1:13" s="2" customFormat="1" ht="18.600000000000001" customHeight="1">
      <c r="A20" s="178"/>
      <c r="B20" s="329" t="s">
        <v>139</v>
      </c>
      <c r="C20" s="71" t="s">
        <v>23</v>
      </c>
      <c r="D20" s="109">
        <f t="shared" si="0"/>
        <v>1.9500000000000002</v>
      </c>
      <c r="E20" s="28">
        <v>3</v>
      </c>
      <c r="F20" s="109">
        <f t="shared" ref="F20:F30" si="2">($B$6*D20)+($B$7*E20)</f>
        <v>0</v>
      </c>
      <c r="G20" s="189" t="s">
        <v>140</v>
      </c>
      <c r="H20" s="190"/>
      <c r="I20" s="190"/>
      <c r="J20" s="190"/>
      <c r="K20" s="190"/>
      <c r="L20" s="191"/>
      <c r="M20"/>
    </row>
    <row r="21" spans="1:13" s="2" customFormat="1" ht="18.600000000000001" customHeight="1">
      <c r="A21" s="178"/>
      <c r="B21" s="329"/>
      <c r="C21" s="71" t="s">
        <v>24</v>
      </c>
      <c r="D21" s="109">
        <f t="shared" si="0"/>
        <v>0.32500000000000001</v>
      </c>
      <c r="E21" s="28">
        <v>0.5</v>
      </c>
      <c r="F21" s="109">
        <f t="shared" si="2"/>
        <v>0</v>
      </c>
      <c r="G21" s="189"/>
      <c r="H21" s="190"/>
      <c r="I21" s="190"/>
      <c r="J21" s="190"/>
      <c r="K21" s="190"/>
      <c r="L21" s="191"/>
    </row>
    <row r="22" spans="1:13" s="2" customFormat="1" ht="18.600000000000001" customHeight="1">
      <c r="A22" s="178"/>
      <c r="B22" s="329"/>
      <c r="C22" s="19" t="s">
        <v>141</v>
      </c>
      <c r="D22" s="109">
        <f t="shared" si="0"/>
        <v>1.9500000000000002</v>
      </c>
      <c r="E22" s="28">
        <v>3</v>
      </c>
      <c r="F22" s="109">
        <f t="shared" si="2"/>
        <v>0</v>
      </c>
      <c r="G22" s="189"/>
      <c r="H22" s="190"/>
      <c r="I22" s="190"/>
      <c r="J22" s="190"/>
      <c r="K22" s="190"/>
      <c r="L22" s="191"/>
    </row>
    <row r="23" spans="1:13" s="2" customFormat="1" ht="18.600000000000001" customHeight="1">
      <c r="A23" s="178"/>
      <c r="B23" s="329"/>
      <c r="C23" s="19" t="s">
        <v>60</v>
      </c>
      <c r="D23" s="109">
        <f t="shared" si="0"/>
        <v>0.65</v>
      </c>
      <c r="E23" s="28">
        <v>1</v>
      </c>
      <c r="F23" s="109">
        <f t="shared" si="2"/>
        <v>0</v>
      </c>
      <c r="G23" s="189"/>
      <c r="H23" s="190"/>
      <c r="I23" s="190"/>
      <c r="J23" s="190"/>
      <c r="K23" s="190"/>
      <c r="L23" s="191"/>
    </row>
    <row r="24" spans="1:13" s="2" customFormat="1" ht="18.600000000000001" customHeight="1">
      <c r="A24" s="178"/>
      <c r="B24" s="161"/>
      <c r="C24" s="20" t="s">
        <v>61</v>
      </c>
      <c r="D24" s="34">
        <f t="shared" si="0"/>
        <v>0.65</v>
      </c>
      <c r="E24" s="50">
        <v>1</v>
      </c>
      <c r="F24" s="15">
        <f t="shared" si="2"/>
        <v>0</v>
      </c>
      <c r="G24" s="172"/>
      <c r="H24" s="173"/>
      <c r="I24" s="173"/>
      <c r="J24" s="173"/>
      <c r="K24" s="173"/>
      <c r="L24" s="174"/>
    </row>
    <row r="25" spans="1:13" s="2" customFormat="1" ht="19.5" customHeight="1">
      <c r="A25" s="178"/>
      <c r="B25" s="255" t="s">
        <v>142</v>
      </c>
      <c r="C25" s="52" t="s">
        <v>143</v>
      </c>
      <c r="D25" s="16">
        <f t="shared" si="0"/>
        <v>19.5</v>
      </c>
      <c r="E25" s="36">
        <v>30</v>
      </c>
      <c r="F25" s="28">
        <f t="shared" si="2"/>
        <v>0</v>
      </c>
      <c r="G25" s="165" t="s">
        <v>159</v>
      </c>
      <c r="H25" s="165"/>
      <c r="I25" s="165"/>
      <c r="J25" s="165"/>
      <c r="K25" s="165"/>
      <c r="L25" s="166"/>
    </row>
    <row r="26" spans="1:13" s="2" customFormat="1" ht="19.5" customHeight="1">
      <c r="A26" s="178"/>
      <c r="B26" s="255"/>
      <c r="C26" s="112" t="s">
        <v>144</v>
      </c>
      <c r="D26" s="21">
        <f t="shared" si="0"/>
        <v>0.65</v>
      </c>
      <c r="E26" s="113">
        <v>1</v>
      </c>
      <c r="F26" s="28">
        <f t="shared" si="2"/>
        <v>0</v>
      </c>
      <c r="G26" s="165"/>
      <c r="H26" s="165"/>
      <c r="I26" s="165"/>
      <c r="J26" s="165"/>
      <c r="K26" s="165"/>
      <c r="L26" s="166"/>
    </row>
    <row r="27" spans="1:13" s="2" customFormat="1" ht="19.5" customHeight="1">
      <c r="A27" s="178"/>
      <c r="B27" s="255"/>
      <c r="C27" s="112" t="s">
        <v>25</v>
      </c>
      <c r="D27" s="21">
        <f t="shared" si="0"/>
        <v>0.65</v>
      </c>
      <c r="E27" s="113">
        <v>1</v>
      </c>
      <c r="F27" s="28">
        <f t="shared" si="2"/>
        <v>0</v>
      </c>
      <c r="G27" s="165"/>
      <c r="H27" s="165"/>
      <c r="I27" s="165"/>
      <c r="J27" s="165"/>
      <c r="K27" s="165"/>
      <c r="L27" s="166"/>
    </row>
    <row r="28" spans="1:13" s="2" customFormat="1" ht="19.5" customHeight="1">
      <c r="A28" s="178"/>
      <c r="B28" s="255"/>
      <c r="C28" s="112" t="s">
        <v>26</v>
      </c>
      <c r="D28" s="21">
        <f t="shared" si="0"/>
        <v>0.32500000000000001</v>
      </c>
      <c r="E28" s="113">
        <v>0.5</v>
      </c>
      <c r="F28" s="28">
        <f t="shared" si="2"/>
        <v>0</v>
      </c>
      <c r="G28" s="165"/>
      <c r="H28" s="165"/>
      <c r="I28" s="165"/>
      <c r="J28" s="165"/>
      <c r="K28" s="165"/>
      <c r="L28" s="166"/>
    </row>
    <row r="29" spans="1:13" s="2" customFormat="1" ht="19.5" customHeight="1">
      <c r="A29" s="178"/>
      <c r="B29" s="255"/>
      <c r="C29" s="112" t="s">
        <v>37</v>
      </c>
      <c r="D29" s="21">
        <f t="shared" si="0"/>
        <v>0.65</v>
      </c>
      <c r="E29" s="113">
        <v>1</v>
      </c>
      <c r="F29" s="28">
        <f t="shared" si="2"/>
        <v>0</v>
      </c>
      <c r="G29" s="165"/>
      <c r="H29" s="165"/>
      <c r="I29" s="165"/>
      <c r="J29" s="165"/>
      <c r="K29" s="165"/>
      <c r="L29" s="166"/>
    </row>
    <row r="30" spans="1:13" s="2" customFormat="1" ht="19.5" customHeight="1">
      <c r="A30" s="178"/>
      <c r="B30" s="255"/>
      <c r="C30" s="51" t="s">
        <v>38</v>
      </c>
      <c r="D30" s="17">
        <f t="shared" si="0"/>
        <v>0.32500000000000001</v>
      </c>
      <c r="E30" s="37">
        <v>0.5</v>
      </c>
      <c r="F30" s="15">
        <f t="shared" si="2"/>
        <v>0</v>
      </c>
      <c r="G30" s="165"/>
      <c r="H30" s="165"/>
      <c r="I30" s="165"/>
      <c r="J30" s="165"/>
      <c r="K30" s="165"/>
      <c r="L30" s="166"/>
    </row>
    <row r="31" spans="1:13" ht="47.25" customHeight="1">
      <c r="A31" s="201"/>
      <c r="B31" s="42" t="s">
        <v>46</v>
      </c>
      <c r="C31" s="22" t="s">
        <v>47</v>
      </c>
      <c r="D31" s="23">
        <v>14</v>
      </c>
      <c r="E31" s="24">
        <v>20</v>
      </c>
      <c r="F31" s="25">
        <f t="shared" ref="F31" si="3">($B$6*D31)+($B$7*E31)</f>
        <v>0</v>
      </c>
      <c r="G31" s="194" t="s">
        <v>182</v>
      </c>
      <c r="H31" s="195"/>
      <c r="I31" s="195"/>
      <c r="J31" s="195"/>
      <c r="K31" s="195"/>
      <c r="L31" s="196"/>
    </row>
    <row r="32" spans="1:13" s="2" customFormat="1" ht="29.1" customHeight="1">
      <c r="A32" s="178" t="s">
        <v>12</v>
      </c>
      <c r="B32" s="330" t="s">
        <v>145</v>
      </c>
      <c r="C32" s="18" t="s">
        <v>107</v>
      </c>
      <c r="D32" s="38">
        <f t="shared" ref="D32:D36" si="4">E32*0.65</f>
        <v>13</v>
      </c>
      <c r="E32" s="32">
        <v>20</v>
      </c>
      <c r="F32" s="38">
        <f t="shared" ref="F32:F34" si="5">($B$6*D32)+($B$7*E32)</f>
        <v>0</v>
      </c>
      <c r="G32" s="186" t="s">
        <v>146</v>
      </c>
      <c r="H32" s="187"/>
      <c r="I32" s="187"/>
      <c r="J32" s="187"/>
      <c r="K32" s="187"/>
      <c r="L32" s="188"/>
    </row>
    <row r="33" spans="1:12" s="2" customFormat="1" ht="29.1" customHeight="1">
      <c r="A33" s="178"/>
      <c r="B33" s="331"/>
      <c r="C33" s="19" t="s">
        <v>147</v>
      </c>
      <c r="D33" s="109">
        <f t="shared" si="4"/>
        <v>9.75</v>
      </c>
      <c r="E33" s="28">
        <v>15</v>
      </c>
      <c r="F33" s="109">
        <f t="shared" si="5"/>
        <v>0</v>
      </c>
      <c r="G33" s="189"/>
      <c r="H33" s="190"/>
      <c r="I33" s="190"/>
      <c r="J33" s="190"/>
      <c r="K33" s="190"/>
      <c r="L33" s="191"/>
    </row>
    <row r="34" spans="1:12" s="2" customFormat="1" ht="29.1" customHeight="1">
      <c r="A34" s="178"/>
      <c r="B34" s="332"/>
      <c r="C34" s="20" t="s">
        <v>28</v>
      </c>
      <c r="D34" s="34">
        <f t="shared" si="4"/>
        <v>6.5000000000000002E-2</v>
      </c>
      <c r="E34" s="15">
        <v>0.1</v>
      </c>
      <c r="F34" s="34">
        <f t="shared" si="5"/>
        <v>0</v>
      </c>
      <c r="G34" s="172"/>
      <c r="H34" s="173"/>
      <c r="I34" s="173"/>
      <c r="J34" s="173"/>
      <c r="K34" s="173"/>
      <c r="L34" s="174"/>
    </row>
    <row r="35" spans="1:12" s="2" customFormat="1" ht="19.5" customHeight="1">
      <c r="A35" s="178"/>
      <c r="B35" s="106" t="s">
        <v>148</v>
      </c>
      <c r="C35" s="107" t="s">
        <v>148</v>
      </c>
      <c r="D35" s="108">
        <f t="shared" si="4"/>
        <v>9.75</v>
      </c>
      <c r="E35" s="108">
        <v>15</v>
      </c>
      <c r="F35" s="15">
        <f>($B$6*D35)+($B$7*E35)</f>
        <v>0</v>
      </c>
      <c r="G35" s="333"/>
      <c r="H35" s="334"/>
      <c r="I35" s="334"/>
      <c r="J35" s="334"/>
      <c r="K35" s="334"/>
      <c r="L35" s="335"/>
    </row>
    <row r="36" spans="1:12" s="2" customFormat="1" ht="19.5" customHeight="1" thickBot="1">
      <c r="A36" s="179"/>
      <c r="B36" s="63" t="s">
        <v>13</v>
      </c>
      <c r="C36" s="64" t="s">
        <v>14</v>
      </c>
      <c r="D36" s="65">
        <f t="shared" si="4"/>
        <v>130</v>
      </c>
      <c r="E36" s="66">
        <v>200</v>
      </c>
      <c r="F36" s="67">
        <f t="shared" ref="F36" si="6">($B$6*D36)+($B$7*E36)</f>
        <v>0</v>
      </c>
      <c r="G36" s="259"/>
      <c r="H36" s="260"/>
      <c r="I36" s="260"/>
      <c r="J36" s="260"/>
      <c r="K36" s="260"/>
      <c r="L36" s="261"/>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7.25" customHeight="1">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6.5" customHeight="1">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7.25" customHeight="1">
      <c r="B114" s="6"/>
    </row>
    <row r="115" spans="2:2" s="2" customFormat="1" ht="17.25" customHeight="1">
      <c r="B115" s="6"/>
    </row>
    <row r="116" spans="2:2" s="2" customFormat="1" ht="13.5">
      <c r="B116" s="6"/>
    </row>
    <row r="117" spans="2:2" s="2" customFormat="1" ht="13.5">
      <c r="B117" s="6"/>
    </row>
    <row r="118" spans="2:2" s="2" customFormat="1" ht="16.5" customHeight="1">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sheetData>
  <mergeCells count="16">
    <mergeCell ref="A32:A36"/>
    <mergeCell ref="B10:B19"/>
    <mergeCell ref="G10:L19"/>
    <mergeCell ref="B20:B24"/>
    <mergeCell ref="G20:L24"/>
    <mergeCell ref="B25:B30"/>
    <mergeCell ref="G25:L30"/>
    <mergeCell ref="B32:B34"/>
    <mergeCell ref="G32:L34"/>
    <mergeCell ref="G35:L35"/>
    <mergeCell ref="G36:L36"/>
    <mergeCell ref="G31:L31"/>
    <mergeCell ref="A1:L3"/>
    <mergeCell ref="A5:B5"/>
    <mergeCell ref="G9:L9"/>
    <mergeCell ref="A10:A31"/>
  </mergeCells>
  <phoneticPr fontId="20" type="noConversion"/>
  <pageMargins left="0.23622047244094488" right="0.23622047244094488" top="0.39370078740157483" bottom="0.39370078740157483" header="0.31496062992125984" footer="0.31496062992125984"/>
  <pageSetup paperSize="9" scale="7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4일</vt:lpstr>
      <vt:lpstr>5일</vt:lpstr>
      <vt:lpstr>6일</vt:lpstr>
      <vt:lpstr>7일</vt:lpstr>
      <vt:lpstr>8일</vt:lpstr>
      <vt:lpstr>9일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2025-04-14T02:44:24Z</cp:lastPrinted>
  <dcterms:created xsi:type="dcterms:W3CDTF">2015-01-29T05:11:46Z</dcterms:created>
  <dcterms:modified xsi:type="dcterms:W3CDTF">2025-07-15T01:30:20Z</dcterms:modified>
</cp:coreProperties>
</file>